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C:\Users\mabulaa\Asset Creation - As from 03-11 2025\Huawei Security Systems\"/>
    </mc:Choice>
  </mc:AlternateContent>
  <xr:revisionPtr revIDLastSave="0" documentId="8_{6439A78F-9C97-474C-B150-03073C526333}" xr6:coauthVersionLast="47" xr6:coauthVersionMax="47" xr10:uidLastSave="{00000000-0000-0000-0000-000000000000}"/>
  <bookViews>
    <workbookView xWindow="-108" yWindow="-108" windowWidth="23256" windowHeight="13896" tabRatio="766" xr2:uid="{00000000-000D-0000-FFFF-FFFF00000000}"/>
  </bookViews>
  <sheets>
    <sheet name="Introduction" sheetId="8" r:id="rId1"/>
    <sheet name="Evaluation Summary" sheetId="2" r:id="rId2"/>
    <sheet name="1.Requirements of Spec" sheetId="4" r:id="rId3"/>
    <sheet name="2. Experience" sheetId="5" r:id="rId4"/>
    <sheet name="3. Items Specifications" sheetId="11" r:id="rId5"/>
    <sheet name="4. Deviations" sheetId="10" r:id="rId6"/>
    <sheet name="Scoring Lookup" sheetId="3" r:id="rId7"/>
  </sheets>
  <definedNames>
    <definedName name="_xlnm._FilterDatabase" localSheetId="2" hidden="1">'1.Requirements of Spec'!$C$8:$M$258</definedName>
    <definedName name="_ftn1" localSheetId="2">'1.Requirements of Spec'!$D$99</definedName>
    <definedName name="_ftnref1" localSheetId="2">'1.Requirements of Spec'!#REF!</definedName>
    <definedName name="_Ref116978520" localSheetId="2">'1.Requirements of Spec'!#REF!</definedName>
    <definedName name="_Ref116978521" localSheetId="2">'1.Requirements of Spec'!#REF!</definedName>
    <definedName name="_Ref116978527" localSheetId="2">'1.Requirements of Spec'!#REF!</definedName>
    <definedName name="_Ref116978545">'1.Requirements of Spec'!$E$22</definedName>
    <definedName name="_Ref116978549" localSheetId="2">'1.Requirements of Spec'!$D$288</definedName>
    <definedName name="_Ref116978551">'1.Requirements of Spec'!$E$18</definedName>
    <definedName name="_Ref116978554" localSheetId="2">'1.Requirements of Spec'!$D$289</definedName>
    <definedName name="_Ref116978555" localSheetId="2">'1.Requirements of Spec'!$D$290</definedName>
    <definedName name="_Ref116978556">'1.Requirements of Spec'!$E$20</definedName>
    <definedName name="_Ref116978561">'1.Requirements of Spec'!$E$21</definedName>
    <definedName name="_Ref116978649">'1.Requirements of Spec'!$E$31</definedName>
    <definedName name="_Ref116978933" localSheetId="2">'1.Requirements of Spec'!#REF!</definedName>
    <definedName name="_Ref116978934" localSheetId="2">'1.Requirements of Spec'!#REF!</definedName>
    <definedName name="_Ref116978935" localSheetId="2">'1.Requirements of Spec'!#REF!</definedName>
    <definedName name="_Ref116978936" localSheetId="2">'1.Requirements of Spec'!#REF!</definedName>
    <definedName name="_Ref116978937" localSheetId="2">'1.Requirements of Spec'!#REF!</definedName>
    <definedName name="_Ref116978939" localSheetId="2">'1.Requirements of Spec'!#REF!</definedName>
    <definedName name="_Ref193895820">'1.Requirements of Spec'!$E$26</definedName>
    <definedName name="_Ref419269376" localSheetId="2">'1.Requirements of Spec'!#REF!</definedName>
    <definedName name="_Ref419269376" localSheetId="3">'2. Experience'!#REF!</definedName>
    <definedName name="_Ref429756239" localSheetId="2">'1.Requirements of Spec'!#REF!</definedName>
    <definedName name="_Ref429756239" localSheetId="3">'2. Experience'!#REF!</definedName>
    <definedName name="_Ref429756240" localSheetId="2">'1.Requirements of Spec'!$E$70</definedName>
    <definedName name="_Ref429756240" localSheetId="3">'2. Experience'!#REF!</definedName>
    <definedName name="_Ref429756241" localSheetId="2">'1.Requirements of Spec'!#REF!</definedName>
    <definedName name="_Ref429756241" localSheetId="3">'2. Experience'!#REF!</definedName>
    <definedName name="_Toc149640947" localSheetId="2">'1.Requirements of Spec'!#REF!</definedName>
    <definedName name="_Toc414971165" localSheetId="1">'Evaluation Summary'!#REF!</definedName>
    <definedName name="_Toc426377555" localSheetId="2">'1.Requirements of Spec'!#REF!</definedName>
    <definedName name="_Toc426377555" localSheetId="3">'2. Experience'!#REF!</definedName>
    <definedName name="_Toc426377556" localSheetId="2">'1.Requirements of Spec'!#REF!</definedName>
    <definedName name="_Toc426377556" localSheetId="3">'2. Experience'!#REF!</definedName>
    <definedName name="_Toc426377557" localSheetId="2">'1.Requirements of Spec'!#REF!</definedName>
    <definedName name="_Toc426377557" localSheetId="3">'2. Experience'!#REF!</definedName>
    <definedName name="_Toc426377564" localSheetId="2">'1.Requirements of Spec'!#REF!</definedName>
    <definedName name="_Toc426377564" localSheetId="3">'2. Experience'!#REF!</definedName>
    <definedName name="_Toc426377572" localSheetId="2">'1.Requirements of Spec'!#REF!</definedName>
    <definedName name="_Toc426377572" localSheetId="3">'2. Experience'!#REF!</definedName>
    <definedName name="_Toc427314390" localSheetId="1">'Evaluation Summary'!#REF!</definedName>
    <definedName name="_Toc427314437" localSheetId="2">'1.Requirements of Spec'!#REF!</definedName>
    <definedName name="_Toc427314437" localSheetId="3">'2. Experience'!#REF!</definedName>
    <definedName name="_Toc427314438" localSheetId="2">'1.Requirements of Spec'!#REF!</definedName>
    <definedName name="_Toc427314438" localSheetId="3">'2. Experience'!#REF!</definedName>
    <definedName name="_Toc427314440" localSheetId="2">'1.Requirements of Spec'!#REF!</definedName>
    <definedName name="_Toc427314440" localSheetId="3">'2. Experience'!#REF!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11" i="11" l="1"/>
  <c r="L411" i="11"/>
  <c r="M396" i="11"/>
  <c r="L396" i="11"/>
  <c r="M382" i="11"/>
  <c r="L382" i="11"/>
  <c r="M288" i="11"/>
  <c r="L288" i="11"/>
  <c r="M267" i="11"/>
  <c r="L267" i="11"/>
  <c r="M236" i="11"/>
  <c r="L236" i="11"/>
  <c r="M202" i="11"/>
  <c r="L202" i="11"/>
  <c r="M187" i="11"/>
  <c r="L187" i="11"/>
  <c r="M171" i="11"/>
  <c r="L171" i="11"/>
  <c r="M162" i="11"/>
  <c r="L162" i="11"/>
  <c r="M150" i="11"/>
  <c r="L150" i="11"/>
  <c r="M135" i="11"/>
  <c r="L135" i="11"/>
  <c r="M111" i="11"/>
  <c r="L111" i="11"/>
  <c r="M88" i="11"/>
  <c r="L88" i="11"/>
  <c r="M59" i="11"/>
  <c r="L59" i="11"/>
  <c r="M49" i="11"/>
  <c r="L49" i="11"/>
  <c r="M39" i="11"/>
  <c r="L39" i="11"/>
  <c r="L40" i="11"/>
  <c r="M40" i="11"/>
  <c r="M22" i="11"/>
  <c r="L22" i="11"/>
  <c r="G6" i="11"/>
  <c r="D5" i="10"/>
  <c r="D4" i="10"/>
  <c r="D3" i="10"/>
  <c r="D3" i="11"/>
  <c r="M421" i="11"/>
  <c r="L421" i="11"/>
  <c r="M420" i="11"/>
  <c r="L420" i="11"/>
  <c r="M419" i="11"/>
  <c r="L419" i="11"/>
  <c r="M418" i="11"/>
  <c r="L418" i="11"/>
  <c r="M417" i="11"/>
  <c r="L417" i="11"/>
  <c r="M416" i="11"/>
  <c r="L416" i="11"/>
  <c r="M415" i="11"/>
  <c r="L415" i="11"/>
  <c r="M414" i="11"/>
  <c r="L414" i="11"/>
  <c r="M413" i="11"/>
  <c r="L413" i="11"/>
  <c r="M412" i="11"/>
  <c r="L412" i="11"/>
  <c r="M410" i="11"/>
  <c r="L410" i="11"/>
  <c r="M409" i="11"/>
  <c r="L409" i="11"/>
  <c r="M408" i="11"/>
  <c r="L408" i="11"/>
  <c r="M407" i="11"/>
  <c r="L407" i="11"/>
  <c r="M405" i="11"/>
  <c r="L405" i="11"/>
  <c r="M404" i="11"/>
  <c r="L404" i="11"/>
  <c r="M403" i="11"/>
  <c r="L403" i="11"/>
  <c r="M402" i="11"/>
  <c r="L402" i="11"/>
  <c r="M401" i="11"/>
  <c r="L401" i="11"/>
  <c r="M400" i="11"/>
  <c r="L400" i="11"/>
  <c r="M399" i="11"/>
  <c r="L399" i="11"/>
  <c r="M398" i="11"/>
  <c r="L398" i="11"/>
  <c r="M397" i="11"/>
  <c r="L397" i="11"/>
  <c r="M395" i="11"/>
  <c r="L395" i="11"/>
  <c r="M394" i="11"/>
  <c r="L394" i="11"/>
  <c r="M393" i="11"/>
  <c r="L393" i="11"/>
  <c r="M392" i="11"/>
  <c r="L392" i="11"/>
  <c r="M390" i="11"/>
  <c r="L390" i="11"/>
  <c r="M389" i="11"/>
  <c r="L389" i="11"/>
  <c r="M388" i="11"/>
  <c r="L388" i="11"/>
  <c r="M387" i="11"/>
  <c r="L387" i="11"/>
  <c r="M386" i="11"/>
  <c r="L386" i="11"/>
  <c r="M385" i="11"/>
  <c r="L385" i="11"/>
  <c r="M384" i="11"/>
  <c r="L384" i="11"/>
  <c r="M383" i="11"/>
  <c r="L383" i="11"/>
  <c r="M381" i="11"/>
  <c r="L381" i="11"/>
  <c r="M380" i="11"/>
  <c r="L380" i="11"/>
  <c r="M379" i="11"/>
  <c r="L379" i="11"/>
  <c r="M378" i="11"/>
  <c r="L378" i="11"/>
  <c r="M376" i="11"/>
  <c r="L376" i="11"/>
  <c r="M375" i="11"/>
  <c r="L375" i="11"/>
  <c r="M374" i="11"/>
  <c r="L374" i="11"/>
  <c r="M372" i="11"/>
  <c r="L372" i="11"/>
  <c r="M371" i="11"/>
  <c r="L371" i="11"/>
  <c r="M370" i="11"/>
  <c r="L370" i="11"/>
  <c r="M369" i="11"/>
  <c r="L369" i="11"/>
  <c r="M368" i="11"/>
  <c r="L368" i="11"/>
  <c r="M367" i="11"/>
  <c r="L367" i="11"/>
  <c r="M366" i="11"/>
  <c r="L366" i="11"/>
  <c r="M364" i="11"/>
  <c r="L364" i="11"/>
  <c r="M363" i="11"/>
  <c r="L363" i="11"/>
  <c r="M362" i="11"/>
  <c r="L362" i="11"/>
  <c r="M361" i="11"/>
  <c r="L361" i="11"/>
  <c r="M360" i="11"/>
  <c r="L360" i="11"/>
  <c r="M359" i="11"/>
  <c r="L359" i="11"/>
  <c r="M357" i="11"/>
  <c r="L357" i="11"/>
  <c r="M356" i="11"/>
  <c r="L356" i="11"/>
  <c r="M355" i="11"/>
  <c r="L355" i="11"/>
  <c r="M353" i="11"/>
  <c r="L353" i="11"/>
  <c r="M352" i="11"/>
  <c r="L352" i="11"/>
  <c r="M351" i="11"/>
  <c r="L351" i="11"/>
  <c r="M350" i="11"/>
  <c r="L350" i="11"/>
  <c r="M349" i="11"/>
  <c r="L349" i="11"/>
  <c r="M348" i="11"/>
  <c r="L348" i="11"/>
  <c r="M347" i="11"/>
  <c r="L347" i="11"/>
  <c r="M346" i="11"/>
  <c r="L346" i="11"/>
  <c r="M345" i="11"/>
  <c r="L345" i="11"/>
  <c r="M344" i="11"/>
  <c r="L344" i="11"/>
  <c r="M343" i="11"/>
  <c r="L343" i="11"/>
  <c r="M342" i="11"/>
  <c r="L342" i="11"/>
  <c r="M341" i="11"/>
  <c r="L341" i="11"/>
  <c r="M340" i="11"/>
  <c r="L340" i="11"/>
  <c r="M339" i="11"/>
  <c r="L339" i="11"/>
  <c r="M338" i="11"/>
  <c r="L338" i="11"/>
  <c r="M337" i="11"/>
  <c r="L337" i="11"/>
  <c r="M336" i="11"/>
  <c r="L336" i="11"/>
  <c r="M335" i="11"/>
  <c r="L335" i="11"/>
  <c r="M334" i="11"/>
  <c r="L334" i="11"/>
  <c r="M332" i="11"/>
  <c r="L332" i="11"/>
  <c r="M330" i="11"/>
  <c r="L330" i="11"/>
  <c r="M329" i="11"/>
  <c r="L329" i="11"/>
  <c r="M328" i="11"/>
  <c r="L328" i="11"/>
  <c r="M327" i="11"/>
  <c r="L327" i="11"/>
  <c r="M326" i="11"/>
  <c r="L326" i="11"/>
  <c r="M325" i="11"/>
  <c r="L325" i="11"/>
  <c r="M324" i="11"/>
  <c r="L324" i="11"/>
  <c r="M323" i="11"/>
  <c r="L323" i="11"/>
  <c r="M322" i="11"/>
  <c r="L322" i="11"/>
  <c r="M321" i="11"/>
  <c r="L321" i="11"/>
  <c r="M320" i="11"/>
  <c r="L320" i="11"/>
  <c r="M319" i="11"/>
  <c r="L319" i="11"/>
  <c r="M318" i="11"/>
  <c r="L318" i="11"/>
  <c r="M317" i="11"/>
  <c r="L317" i="11"/>
  <c r="M316" i="11"/>
  <c r="L316" i="11"/>
  <c r="M315" i="11"/>
  <c r="L315" i="11"/>
  <c r="M314" i="11"/>
  <c r="L314" i="11"/>
  <c r="M313" i="11"/>
  <c r="L313" i="11"/>
  <c r="M312" i="11"/>
  <c r="L312" i="11"/>
  <c r="M310" i="11"/>
  <c r="L310" i="11"/>
  <c r="M309" i="11"/>
  <c r="L309" i="11"/>
  <c r="M307" i="11"/>
  <c r="L307" i="11"/>
  <c r="M306" i="11"/>
  <c r="L306" i="11"/>
  <c r="M305" i="11"/>
  <c r="L305" i="11"/>
  <c r="M304" i="11"/>
  <c r="L304" i="11"/>
  <c r="M303" i="11"/>
  <c r="L303" i="11"/>
  <c r="M302" i="11"/>
  <c r="L302" i="11"/>
  <c r="M301" i="11"/>
  <c r="L301" i="11"/>
  <c r="M299" i="11"/>
  <c r="L299" i="11"/>
  <c r="M298" i="11"/>
  <c r="L298" i="11"/>
  <c r="M297" i="11"/>
  <c r="L297" i="11"/>
  <c r="M296" i="11"/>
  <c r="L296" i="11"/>
  <c r="M295" i="11"/>
  <c r="L295" i="11"/>
  <c r="M294" i="11"/>
  <c r="L294" i="11"/>
  <c r="M293" i="11"/>
  <c r="L293" i="11"/>
  <c r="M292" i="11"/>
  <c r="L292" i="11"/>
  <c r="M291" i="11"/>
  <c r="L291" i="11"/>
  <c r="M290" i="11"/>
  <c r="L290" i="11"/>
  <c r="M287" i="11"/>
  <c r="L287" i="11"/>
  <c r="M286" i="11"/>
  <c r="L286" i="11"/>
  <c r="M285" i="11"/>
  <c r="L285" i="11"/>
  <c r="M284" i="11"/>
  <c r="L284" i="11"/>
  <c r="M282" i="11"/>
  <c r="L282" i="11"/>
  <c r="M281" i="11"/>
  <c r="L281" i="11"/>
  <c r="M280" i="11"/>
  <c r="L280" i="11"/>
  <c r="M279" i="11"/>
  <c r="L279" i="11"/>
  <c r="M278" i="11"/>
  <c r="L278" i="11"/>
  <c r="M277" i="11"/>
  <c r="L277" i="11"/>
  <c r="M276" i="11"/>
  <c r="L276" i="11"/>
  <c r="M275" i="11"/>
  <c r="L275" i="11"/>
  <c r="M274" i="11"/>
  <c r="L274" i="11"/>
  <c r="M273" i="11"/>
  <c r="L273" i="11"/>
  <c r="M272" i="11"/>
  <c r="L272" i="11"/>
  <c r="M271" i="11"/>
  <c r="L271" i="11"/>
  <c r="M270" i="11"/>
  <c r="L270" i="11"/>
  <c r="M269" i="11"/>
  <c r="L269" i="11"/>
  <c r="M268" i="11"/>
  <c r="L268" i="11"/>
  <c r="M266" i="11"/>
  <c r="L266" i="11"/>
  <c r="M265" i="11"/>
  <c r="L265" i="11"/>
  <c r="M264" i="11"/>
  <c r="L264" i="11"/>
  <c r="M263" i="11"/>
  <c r="L263" i="11"/>
  <c r="M261" i="11"/>
  <c r="L261" i="11"/>
  <c r="M260" i="11"/>
  <c r="L260" i="11"/>
  <c r="M259" i="11"/>
  <c r="L259" i="11"/>
  <c r="M257" i="11"/>
  <c r="L257" i="11"/>
  <c r="M256" i="11"/>
  <c r="L256" i="11"/>
  <c r="M255" i="11"/>
  <c r="L255" i="11"/>
  <c r="M253" i="11"/>
  <c r="L253" i="11"/>
  <c r="M252" i="11"/>
  <c r="L252" i="11"/>
  <c r="M250" i="11"/>
  <c r="L250" i="11"/>
  <c r="M249" i="11"/>
  <c r="L249" i="11"/>
  <c r="M248" i="11"/>
  <c r="L248" i="11"/>
  <c r="M247" i="11"/>
  <c r="L247" i="11"/>
  <c r="M246" i="11"/>
  <c r="L246" i="11"/>
  <c r="M244" i="11"/>
  <c r="L244" i="11"/>
  <c r="M243" i="11"/>
  <c r="L243" i="11"/>
  <c r="M242" i="11"/>
  <c r="L242" i="11"/>
  <c r="M241" i="11"/>
  <c r="L241" i="11"/>
  <c r="M240" i="11"/>
  <c r="L240" i="11"/>
  <c r="M239" i="11"/>
  <c r="L239" i="11"/>
  <c r="M238" i="11"/>
  <c r="L238" i="11"/>
  <c r="M235" i="11"/>
  <c r="L235" i="11"/>
  <c r="M234" i="11"/>
  <c r="L234" i="11"/>
  <c r="M233" i="11"/>
  <c r="L233" i="11"/>
  <c r="M232" i="11"/>
  <c r="L232" i="11"/>
  <c r="M230" i="11"/>
  <c r="L230" i="11"/>
  <c r="M229" i="11"/>
  <c r="L229" i="11"/>
  <c r="M228" i="11"/>
  <c r="L228" i="11"/>
  <c r="M227" i="11"/>
  <c r="L227" i="11"/>
  <c r="M225" i="11"/>
  <c r="L225" i="11"/>
  <c r="M224" i="11"/>
  <c r="L224" i="11"/>
  <c r="M223" i="11"/>
  <c r="L223" i="11"/>
  <c r="M221" i="11"/>
  <c r="L221" i="11"/>
  <c r="M220" i="11"/>
  <c r="L220" i="11"/>
  <c r="M219" i="11"/>
  <c r="L219" i="11"/>
  <c r="M218" i="11"/>
  <c r="L218" i="11"/>
  <c r="M216" i="11"/>
  <c r="L216" i="11"/>
  <c r="M215" i="11"/>
  <c r="L215" i="11"/>
  <c r="M214" i="11"/>
  <c r="L214" i="11"/>
  <c r="M213" i="11"/>
  <c r="L213" i="11"/>
  <c r="M212" i="11"/>
  <c r="L212" i="11"/>
  <c r="M210" i="11"/>
  <c r="L210" i="11"/>
  <c r="M209" i="11"/>
  <c r="L209" i="11"/>
  <c r="M208" i="11"/>
  <c r="L208" i="11"/>
  <c r="M207" i="11"/>
  <c r="L207" i="11"/>
  <c r="M206" i="11"/>
  <c r="L206" i="11"/>
  <c r="M205" i="11"/>
  <c r="L205" i="11"/>
  <c r="M204" i="11"/>
  <c r="L204" i="11"/>
  <c r="M201" i="11"/>
  <c r="L201" i="11"/>
  <c r="M200" i="11"/>
  <c r="L200" i="11"/>
  <c r="M199" i="11"/>
  <c r="L199" i="11"/>
  <c r="M198" i="11"/>
  <c r="L198" i="11"/>
  <c r="M196" i="11"/>
  <c r="L196" i="11"/>
  <c r="M195" i="11"/>
  <c r="L195" i="11"/>
  <c r="M194" i="11"/>
  <c r="L194" i="11"/>
  <c r="M193" i="11"/>
  <c r="L193" i="11"/>
  <c r="M192" i="11"/>
  <c r="L192" i="11"/>
  <c r="M191" i="11"/>
  <c r="L191" i="11"/>
  <c r="M190" i="11"/>
  <c r="L190" i="11"/>
  <c r="M189" i="11"/>
  <c r="L189" i="11"/>
  <c r="M188" i="11"/>
  <c r="L188" i="11"/>
  <c r="M186" i="11"/>
  <c r="L186" i="11"/>
  <c r="M185" i="11"/>
  <c r="L185" i="11"/>
  <c r="M184" i="11"/>
  <c r="L184" i="11"/>
  <c r="M183" i="11"/>
  <c r="L183" i="11"/>
  <c r="M181" i="11"/>
  <c r="L181" i="11"/>
  <c r="M180" i="11"/>
  <c r="L180" i="11"/>
  <c r="M179" i="11"/>
  <c r="L179" i="11"/>
  <c r="M178" i="11"/>
  <c r="L178" i="11"/>
  <c r="M177" i="11"/>
  <c r="L177" i="11"/>
  <c r="M176" i="11"/>
  <c r="L176" i="11"/>
  <c r="M175" i="11"/>
  <c r="L175" i="11"/>
  <c r="M174" i="11"/>
  <c r="L174" i="11"/>
  <c r="M173" i="11"/>
  <c r="L173" i="11"/>
  <c r="M172" i="11"/>
  <c r="L172" i="11"/>
  <c r="M170" i="11"/>
  <c r="L170" i="11"/>
  <c r="M169" i="11"/>
  <c r="L169" i="11"/>
  <c r="M168" i="11"/>
  <c r="L168" i="11"/>
  <c r="M167" i="11"/>
  <c r="L167" i="11"/>
  <c r="M165" i="11"/>
  <c r="L165" i="11"/>
  <c r="M164" i="11"/>
  <c r="L164" i="11"/>
  <c r="M163" i="11"/>
  <c r="L163" i="11"/>
  <c r="M161" i="11"/>
  <c r="L161" i="11"/>
  <c r="M160" i="11"/>
  <c r="L160" i="11"/>
  <c r="M159" i="11"/>
  <c r="L159" i="11"/>
  <c r="M158" i="11"/>
  <c r="L158" i="11"/>
  <c r="M156" i="11"/>
  <c r="L156" i="11"/>
  <c r="M155" i="11"/>
  <c r="L155" i="11"/>
  <c r="M154" i="11"/>
  <c r="L154" i="11"/>
  <c r="M153" i="11"/>
  <c r="L153" i="11"/>
  <c r="M152" i="11"/>
  <c r="L152" i="11"/>
  <c r="M151" i="11"/>
  <c r="L151" i="11"/>
  <c r="M149" i="11"/>
  <c r="L149" i="11"/>
  <c r="M148" i="11"/>
  <c r="L148" i="11"/>
  <c r="M147" i="11"/>
  <c r="L147" i="11"/>
  <c r="M146" i="11"/>
  <c r="L146" i="11"/>
  <c r="M144" i="11"/>
  <c r="L144" i="11"/>
  <c r="M143" i="11"/>
  <c r="L143" i="11"/>
  <c r="M142" i="11"/>
  <c r="L142" i="11"/>
  <c r="M141" i="11"/>
  <c r="L141" i="11"/>
  <c r="M140" i="11"/>
  <c r="L140" i="11"/>
  <c r="M139" i="11"/>
  <c r="L139" i="11"/>
  <c r="M138" i="11"/>
  <c r="L138" i="11"/>
  <c r="M137" i="11"/>
  <c r="L137" i="11"/>
  <c r="M136" i="11"/>
  <c r="L136" i="11"/>
  <c r="M134" i="11"/>
  <c r="L134" i="11"/>
  <c r="M133" i="11"/>
  <c r="L133" i="11"/>
  <c r="M132" i="11"/>
  <c r="L132" i="11"/>
  <c r="M131" i="11"/>
  <c r="L131" i="11"/>
  <c r="M129" i="11"/>
  <c r="L129" i="11"/>
  <c r="M128" i="11"/>
  <c r="L128" i="11"/>
  <c r="M127" i="11"/>
  <c r="L127" i="11"/>
  <c r="M126" i="11"/>
  <c r="L126" i="11"/>
  <c r="M125" i="11"/>
  <c r="L125" i="11"/>
  <c r="M124" i="11"/>
  <c r="L124" i="11"/>
  <c r="M123" i="11"/>
  <c r="L123" i="11"/>
  <c r="M122" i="11"/>
  <c r="L122" i="11"/>
  <c r="M121" i="11"/>
  <c r="L121" i="11"/>
  <c r="M120" i="11"/>
  <c r="L120" i="11"/>
  <c r="M119" i="11"/>
  <c r="L119" i="11"/>
  <c r="M118" i="11"/>
  <c r="L118" i="11"/>
  <c r="M117" i="11"/>
  <c r="L117" i="11"/>
  <c r="M116" i="11"/>
  <c r="L116" i="11"/>
  <c r="M115" i="11"/>
  <c r="L115" i="11"/>
  <c r="M114" i="11"/>
  <c r="L114" i="11"/>
  <c r="M113" i="11"/>
  <c r="L113" i="11"/>
  <c r="M112" i="11"/>
  <c r="L112" i="11"/>
  <c r="M110" i="11"/>
  <c r="L110" i="11"/>
  <c r="M109" i="11"/>
  <c r="L109" i="11"/>
  <c r="M108" i="11"/>
  <c r="L108" i="11"/>
  <c r="M107" i="11"/>
  <c r="L107" i="11"/>
  <c r="M105" i="11"/>
  <c r="L105" i="11"/>
  <c r="M104" i="11"/>
  <c r="L104" i="11"/>
  <c r="M103" i="11"/>
  <c r="L103" i="11"/>
  <c r="M102" i="11"/>
  <c r="L102" i="11"/>
  <c r="M101" i="11"/>
  <c r="L101" i="11"/>
  <c r="M100" i="11"/>
  <c r="L100" i="11"/>
  <c r="M99" i="11"/>
  <c r="L99" i="11"/>
  <c r="M98" i="11"/>
  <c r="L98" i="11"/>
  <c r="M97" i="11"/>
  <c r="L97" i="11"/>
  <c r="M96" i="11"/>
  <c r="L96" i="11"/>
  <c r="M95" i="11"/>
  <c r="L95" i="11"/>
  <c r="M94" i="11"/>
  <c r="L94" i="11"/>
  <c r="M93" i="11"/>
  <c r="L93" i="11"/>
  <c r="M92" i="11"/>
  <c r="L92" i="11"/>
  <c r="M91" i="11"/>
  <c r="L91" i="11"/>
  <c r="M90" i="11"/>
  <c r="L90" i="11"/>
  <c r="M89" i="11"/>
  <c r="L89" i="11"/>
  <c r="M87" i="11"/>
  <c r="L87" i="11"/>
  <c r="M86" i="11"/>
  <c r="L86" i="11"/>
  <c r="M85" i="11"/>
  <c r="L85" i="11"/>
  <c r="M84" i="11"/>
  <c r="L84" i="11"/>
  <c r="M82" i="11"/>
  <c r="L82" i="11"/>
  <c r="M81" i="11"/>
  <c r="L81" i="11"/>
  <c r="M80" i="11"/>
  <c r="L80" i="11"/>
  <c r="M79" i="11"/>
  <c r="L79" i="11"/>
  <c r="M78" i="11"/>
  <c r="L78" i="11"/>
  <c r="M77" i="11"/>
  <c r="L77" i="11"/>
  <c r="M76" i="11"/>
  <c r="L76" i="11"/>
  <c r="M75" i="11"/>
  <c r="L75" i="11"/>
  <c r="M74" i="11"/>
  <c r="L74" i="11"/>
  <c r="M73" i="11"/>
  <c r="L73" i="11"/>
  <c r="M72" i="11"/>
  <c r="L72" i="11"/>
  <c r="M71" i="11"/>
  <c r="L71" i="11"/>
  <c r="M70" i="11"/>
  <c r="L70" i="11"/>
  <c r="M69" i="11"/>
  <c r="L69" i="11"/>
  <c r="M68" i="11"/>
  <c r="L68" i="11"/>
  <c r="M67" i="11"/>
  <c r="L67" i="11"/>
  <c r="M66" i="11"/>
  <c r="L66" i="11"/>
  <c r="M65" i="11"/>
  <c r="L65" i="11"/>
  <c r="M64" i="11"/>
  <c r="L64" i="11"/>
  <c r="M63" i="11"/>
  <c r="L63" i="11"/>
  <c r="M62" i="11"/>
  <c r="L62" i="11"/>
  <c r="M61" i="11"/>
  <c r="L61" i="11"/>
  <c r="M60" i="11"/>
  <c r="L60" i="11"/>
  <c r="M58" i="11"/>
  <c r="L58" i="11"/>
  <c r="M57" i="11"/>
  <c r="L57" i="11"/>
  <c r="M56" i="11"/>
  <c r="L56" i="11"/>
  <c r="M55" i="11"/>
  <c r="L55" i="11"/>
  <c r="M52" i="11"/>
  <c r="L52" i="11"/>
  <c r="M51" i="11"/>
  <c r="L51" i="11"/>
  <c r="M50" i="11"/>
  <c r="L50" i="11"/>
  <c r="M48" i="11"/>
  <c r="L48" i="11"/>
  <c r="M47" i="11"/>
  <c r="L47" i="11"/>
  <c r="M46" i="11"/>
  <c r="L46" i="11"/>
  <c r="M45" i="11"/>
  <c r="L45" i="11"/>
  <c r="M43" i="11"/>
  <c r="L43" i="11"/>
  <c r="M42" i="11"/>
  <c r="L42" i="11"/>
  <c r="M41" i="11"/>
  <c r="L41" i="11"/>
  <c r="M38" i="11"/>
  <c r="L38" i="11"/>
  <c r="M37" i="11"/>
  <c r="L37" i="11"/>
  <c r="M36" i="11"/>
  <c r="L36" i="11"/>
  <c r="M35" i="11"/>
  <c r="L35" i="11"/>
  <c r="N145" i="11"/>
  <c r="L19" i="11"/>
  <c r="M19" i="11"/>
  <c r="L20" i="11"/>
  <c r="M20" i="11"/>
  <c r="L21" i="11"/>
  <c r="M21" i="11"/>
  <c r="L23" i="11"/>
  <c r="M23" i="11"/>
  <c r="L24" i="11"/>
  <c r="M24" i="11"/>
  <c r="L25" i="11"/>
  <c r="M25" i="11"/>
  <c r="L26" i="11"/>
  <c r="M26" i="11"/>
  <c r="L27" i="11"/>
  <c r="M27" i="11"/>
  <c r="L28" i="11"/>
  <c r="M28" i="11"/>
  <c r="L29" i="11"/>
  <c r="M29" i="11"/>
  <c r="L30" i="11"/>
  <c r="M30" i="11"/>
  <c r="L31" i="11"/>
  <c r="M31" i="11"/>
  <c r="L32" i="11"/>
  <c r="M32" i="11"/>
  <c r="L33" i="11"/>
  <c r="M33" i="11"/>
  <c r="M18" i="11"/>
  <c r="L18" i="11"/>
  <c r="N12" i="11"/>
  <c r="N331" i="11"/>
  <c r="N245" i="11"/>
  <c r="M16" i="11"/>
  <c r="L16" i="11"/>
  <c r="M15" i="11"/>
  <c r="L15" i="11"/>
  <c r="M14" i="11"/>
  <c r="L14" i="11"/>
  <c r="M13" i="11"/>
  <c r="L13" i="11"/>
  <c r="M12" i="11"/>
  <c r="L12" i="11"/>
  <c r="C10" i="11"/>
  <c r="D5" i="11"/>
  <c r="D4" i="11"/>
  <c r="G3" i="4"/>
  <c r="N13" i="4"/>
  <c r="N159" i="4"/>
  <c r="N93" i="4"/>
  <c r="N226" i="4"/>
  <c r="N187" i="4"/>
  <c r="L55" i="4"/>
  <c r="M55" i="4"/>
  <c r="M32" i="4"/>
  <c r="G4" i="11" l="1"/>
  <c r="G3" i="11"/>
  <c r="M60" i="4"/>
  <c r="L60" i="4"/>
  <c r="M59" i="4"/>
  <c r="L59" i="4"/>
  <c r="M58" i="4"/>
  <c r="L58" i="4"/>
  <c r="M189" i="4"/>
  <c r="L189" i="4"/>
  <c r="M161" i="4"/>
  <c r="L161" i="4"/>
  <c r="L72" i="4"/>
  <c r="M72" i="4"/>
  <c r="L73" i="4"/>
  <c r="M73" i="4"/>
  <c r="L74" i="4"/>
  <c r="M74" i="4"/>
  <c r="L75" i="4"/>
  <c r="M75" i="4"/>
  <c r="L76" i="4"/>
  <c r="M76" i="4"/>
  <c r="L77" i="4"/>
  <c r="M77" i="4"/>
  <c r="L80" i="4"/>
  <c r="M80" i="4"/>
  <c r="L81" i="4"/>
  <c r="M81" i="4"/>
  <c r="L82" i="4"/>
  <c r="M82" i="4"/>
  <c r="L85" i="4"/>
  <c r="M85" i="4"/>
  <c r="L86" i="4"/>
  <c r="M86" i="4"/>
  <c r="L87" i="4"/>
  <c r="M87" i="4"/>
  <c r="L88" i="4"/>
  <c r="M88" i="4"/>
  <c r="L91" i="4"/>
  <c r="M91" i="4"/>
  <c r="L92" i="4"/>
  <c r="M92" i="4"/>
  <c r="L95" i="4"/>
  <c r="M95" i="4"/>
  <c r="L96" i="4"/>
  <c r="M96" i="4"/>
  <c r="L99" i="4"/>
  <c r="M99" i="4"/>
  <c r="L100" i="4"/>
  <c r="M100" i="4"/>
  <c r="L101" i="4"/>
  <c r="M101" i="4"/>
  <c r="L102" i="4"/>
  <c r="M102" i="4"/>
  <c r="L103" i="4"/>
  <c r="M103" i="4"/>
  <c r="L104" i="4"/>
  <c r="M104" i="4"/>
  <c r="L105" i="4"/>
  <c r="M105" i="4"/>
  <c r="L106" i="4"/>
  <c r="M106" i="4"/>
  <c r="L107" i="4"/>
  <c r="M107" i="4"/>
  <c r="L108" i="4"/>
  <c r="M108" i="4"/>
  <c r="L109" i="4"/>
  <c r="M109" i="4"/>
  <c r="L110" i="4"/>
  <c r="M110" i="4"/>
  <c r="L111" i="4"/>
  <c r="M111" i="4"/>
  <c r="L112" i="4"/>
  <c r="M112" i="4"/>
  <c r="L113" i="4"/>
  <c r="M113" i="4"/>
  <c r="L116" i="4"/>
  <c r="M116" i="4"/>
  <c r="L117" i="4"/>
  <c r="M117" i="4"/>
  <c r="L118" i="4"/>
  <c r="M118" i="4"/>
  <c r="L119" i="4"/>
  <c r="M119" i="4"/>
  <c r="L120" i="4"/>
  <c r="M120" i="4"/>
  <c r="L121" i="4"/>
  <c r="M121" i="4"/>
  <c r="L122" i="4"/>
  <c r="M122" i="4"/>
  <c r="L123" i="4"/>
  <c r="M123" i="4"/>
  <c r="L124" i="4"/>
  <c r="M124" i="4"/>
  <c r="L125" i="4"/>
  <c r="M125" i="4"/>
  <c r="L126" i="4"/>
  <c r="M126" i="4"/>
  <c r="L127" i="4"/>
  <c r="M127" i="4"/>
  <c r="L128" i="4"/>
  <c r="M128" i="4"/>
  <c r="L129" i="4"/>
  <c r="M129" i="4"/>
  <c r="L130" i="4"/>
  <c r="M130" i="4"/>
  <c r="L133" i="4"/>
  <c r="M133" i="4"/>
  <c r="L134" i="4"/>
  <c r="M134" i="4"/>
  <c r="L135" i="4"/>
  <c r="M135" i="4"/>
  <c r="L136" i="4"/>
  <c r="M136" i="4"/>
  <c r="L137" i="4"/>
  <c r="M137" i="4"/>
  <c r="L138" i="4"/>
  <c r="M138" i="4"/>
  <c r="L139" i="4"/>
  <c r="M139" i="4"/>
  <c r="L140" i="4"/>
  <c r="M140" i="4"/>
  <c r="L141" i="4"/>
  <c r="M141" i="4"/>
  <c r="L142" i="4"/>
  <c r="M142" i="4"/>
  <c r="L145" i="4"/>
  <c r="M145" i="4"/>
  <c r="L146" i="4"/>
  <c r="M146" i="4"/>
  <c r="L147" i="4"/>
  <c r="M147" i="4"/>
  <c r="L148" i="4"/>
  <c r="M148" i="4"/>
  <c r="L151" i="4"/>
  <c r="M151" i="4"/>
  <c r="L152" i="4"/>
  <c r="M152" i="4"/>
  <c r="L153" i="4"/>
  <c r="M153" i="4"/>
  <c r="L156" i="4"/>
  <c r="M156" i="4"/>
  <c r="L157" i="4"/>
  <c r="M157" i="4"/>
  <c r="L158" i="4"/>
  <c r="M158" i="4"/>
  <c r="L165" i="4"/>
  <c r="M165" i="4"/>
  <c r="L166" i="4"/>
  <c r="M166" i="4"/>
  <c r="L167" i="4"/>
  <c r="M167" i="4"/>
  <c r="L168" i="4"/>
  <c r="M168" i="4"/>
  <c r="L169" i="4"/>
  <c r="M169" i="4"/>
  <c r="L170" i="4"/>
  <c r="M170" i="4"/>
  <c r="L171" i="4"/>
  <c r="M171" i="4"/>
  <c r="L172" i="4"/>
  <c r="M172" i="4"/>
  <c r="L174" i="4"/>
  <c r="M174" i="4"/>
  <c r="L175" i="4"/>
  <c r="M175" i="4"/>
  <c r="L177" i="4"/>
  <c r="M177" i="4"/>
  <c r="L179" i="4"/>
  <c r="M179" i="4"/>
  <c r="L180" i="4"/>
  <c r="M180" i="4"/>
  <c r="L182" i="4"/>
  <c r="M182" i="4"/>
  <c r="L183" i="4"/>
  <c r="M183" i="4"/>
  <c r="L185" i="4"/>
  <c r="M185" i="4"/>
  <c r="L186" i="4"/>
  <c r="M186" i="4"/>
  <c r="L193" i="4"/>
  <c r="M193" i="4"/>
  <c r="L194" i="4"/>
  <c r="M194" i="4"/>
  <c r="L196" i="4"/>
  <c r="M196" i="4"/>
  <c r="L197" i="4"/>
  <c r="M197" i="4"/>
  <c r="L198" i="4"/>
  <c r="M198" i="4"/>
  <c r="L199" i="4"/>
  <c r="M199" i="4"/>
  <c r="L200" i="4"/>
  <c r="M200" i="4"/>
  <c r="L201" i="4"/>
  <c r="M201" i="4"/>
  <c r="L202" i="4"/>
  <c r="M202" i="4"/>
  <c r="L203" i="4"/>
  <c r="M203" i="4"/>
  <c r="L204" i="4"/>
  <c r="M204" i="4"/>
  <c r="L207" i="4"/>
  <c r="M207" i="4"/>
  <c r="L208" i="4"/>
  <c r="M208" i="4"/>
  <c r="L209" i="4"/>
  <c r="M209" i="4"/>
  <c r="L210" i="4"/>
  <c r="M210" i="4"/>
  <c r="L211" i="4"/>
  <c r="M211" i="4"/>
  <c r="L212" i="4"/>
  <c r="M212" i="4"/>
  <c r="L213" i="4"/>
  <c r="M213" i="4"/>
  <c r="L214" i="4"/>
  <c r="M214" i="4"/>
  <c r="L215" i="4"/>
  <c r="M215" i="4"/>
  <c r="L218" i="4"/>
  <c r="M218" i="4"/>
  <c r="L219" i="4"/>
  <c r="M219" i="4"/>
  <c r="L220" i="4"/>
  <c r="M220" i="4"/>
  <c r="L222" i="4"/>
  <c r="M222" i="4"/>
  <c r="L223" i="4"/>
  <c r="M223" i="4"/>
  <c r="L225" i="4"/>
  <c r="M225" i="4"/>
  <c r="L228" i="4"/>
  <c r="M228" i="4"/>
  <c r="L231" i="4"/>
  <c r="M231" i="4"/>
  <c r="L232" i="4"/>
  <c r="M232" i="4"/>
  <c r="L233" i="4"/>
  <c r="M233" i="4"/>
  <c r="L234" i="4"/>
  <c r="M234" i="4"/>
  <c r="L235" i="4"/>
  <c r="M235" i="4"/>
  <c r="L236" i="4"/>
  <c r="M236" i="4"/>
  <c r="L237" i="4"/>
  <c r="M237" i="4"/>
  <c r="L238" i="4"/>
  <c r="M238" i="4"/>
  <c r="L239" i="4"/>
  <c r="M239" i="4"/>
  <c r="L242" i="4"/>
  <c r="M242" i="4"/>
  <c r="L243" i="4"/>
  <c r="M243" i="4"/>
  <c r="L244" i="4"/>
  <c r="M244" i="4"/>
  <c r="L245" i="4"/>
  <c r="M245" i="4"/>
  <c r="L246" i="4"/>
  <c r="M246" i="4"/>
  <c r="L250" i="4"/>
  <c r="M250" i="4"/>
  <c r="L251" i="4"/>
  <c r="M251" i="4"/>
  <c r="L252" i="4"/>
  <c r="M252" i="4"/>
  <c r="L253" i="4"/>
  <c r="M253" i="4"/>
  <c r="L254" i="4"/>
  <c r="M254" i="4"/>
  <c r="L255" i="4"/>
  <c r="M255" i="4"/>
  <c r="M71" i="4"/>
  <c r="L71" i="4"/>
  <c r="M70" i="4"/>
  <c r="L70" i="4"/>
  <c r="M67" i="4"/>
  <c r="L67" i="4"/>
  <c r="M66" i="4"/>
  <c r="L66" i="4"/>
  <c r="M65" i="4"/>
  <c r="L65" i="4"/>
  <c r="M64" i="4"/>
  <c r="L64" i="4"/>
  <c r="M63" i="4"/>
  <c r="L63" i="4"/>
  <c r="M54" i="4"/>
  <c r="L54" i="4"/>
  <c r="M53" i="4"/>
  <c r="L53" i="4"/>
  <c r="M52" i="4"/>
  <c r="L52" i="4"/>
  <c r="M51" i="4"/>
  <c r="L51" i="4"/>
  <c r="L42" i="4"/>
  <c r="M42" i="4"/>
  <c r="L43" i="4"/>
  <c r="M43" i="4"/>
  <c r="L44" i="4"/>
  <c r="M44" i="4"/>
  <c r="L45" i="4"/>
  <c r="M45" i="4"/>
  <c r="L46" i="4"/>
  <c r="M46" i="4"/>
  <c r="L47" i="4"/>
  <c r="M47" i="4"/>
  <c r="L48" i="4"/>
  <c r="M48" i="4"/>
  <c r="M41" i="4"/>
  <c r="L41" i="4"/>
  <c r="M40" i="4"/>
  <c r="L40" i="4"/>
  <c r="L33" i="4"/>
  <c r="M33" i="4"/>
  <c r="L34" i="4"/>
  <c r="M34" i="4"/>
  <c r="L35" i="4"/>
  <c r="M35" i="4"/>
  <c r="L36" i="4"/>
  <c r="M36" i="4"/>
  <c r="L37" i="4"/>
  <c r="M37" i="4"/>
  <c r="L18" i="4"/>
  <c r="M18" i="4"/>
  <c r="L19" i="4"/>
  <c r="M19" i="4"/>
  <c r="L20" i="4"/>
  <c r="M20" i="4"/>
  <c r="L21" i="4"/>
  <c r="M21" i="4"/>
  <c r="L22" i="4"/>
  <c r="M22" i="4"/>
  <c r="L23" i="4"/>
  <c r="M23" i="4"/>
  <c r="L24" i="4"/>
  <c r="M24" i="4"/>
  <c r="L25" i="4"/>
  <c r="M25" i="4"/>
  <c r="L28" i="4"/>
  <c r="M28" i="4"/>
  <c r="L29" i="4"/>
  <c r="M29" i="4"/>
  <c r="L30" i="4"/>
  <c r="M30" i="4"/>
  <c r="L31" i="4"/>
  <c r="M31" i="4"/>
  <c r="C10" i="4"/>
  <c r="G5" i="11" l="1"/>
  <c r="D12" i="2" s="1"/>
  <c r="D13" i="2" s="1"/>
  <c r="G4" i="4"/>
  <c r="F6" i="5"/>
  <c r="G6" i="4"/>
  <c r="D3" i="4"/>
  <c r="D4" i="4"/>
  <c r="D5" i="4"/>
  <c r="C5" i="5"/>
  <c r="C4" i="5"/>
  <c r="C3" i="5"/>
  <c r="I15" i="5" l="1"/>
  <c r="I14" i="5"/>
  <c r="J14" i="5"/>
  <c r="J15" i="5"/>
  <c r="J13" i="5" l="1"/>
  <c r="J11" i="5"/>
  <c r="I13" i="5"/>
  <c r="I11" i="5"/>
  <c r="B1" i="5"/>
  <c r="A1" i="5"/>
  <c r="G5" i="4" l="1"/>
  <c r="D10" i="2" s="1"/>
  <c r="F4" i="5"/>
  <c r="F3" i="5"/>
  <c r="F5" i="5" l="1"/>
  <c r="D11" i="2" s="1"/>
</calcChain>
</file>

<file path=xl/sharedStrings.xml><?xml version="1.0" encoding="utf-8"?>
<sst xmlns="http://schemas.openxmlformats.org/spreadsheetml/2006/main" count="2263" uniqueCount="934">
  <si>
    <t>Introduction - Tenderers to read carefully</t>
  </si>
  <si>
    <t>General notes:</t>
  </si>
  <si>
    <r>
      <t xml:space="preserve">Eskom evaluators will use </t>
    </r>
    <r>
      <rPr>
        <b/>
        <sz val="11"/>
        <color theme="1"/>
        <rFont val="Calibri"/>
        <family val="2"/>
        <scheme val="minor"/>
      </rPr>
      <t>blue-shaded</t>
    </r>
    <r>
      <rPr>
        <sz val="11"/>
        <color theme="1"/>
        <rFont val="Calibri"/>
        <family val="2"/>
        <scheme val="minor"/>
      </rPr>
      <t xml:space="preserve"> fields</t>
    </r>
  </si>
  <si>
    <t>Technical Returnables</t>
  </si>
  <si>
    <t>Sheet: 1. Requirements of Spec</t>
  </si>
  <si>
    <t>The specific requirements of this tender is stipulated in the column labelled: Schedule A.</t>
  </si>
  <si>
    <t>Schedule A may require specific information to be provided by the tenderer. Where allowed or appropriate, this may be provided as text directly in the column labelled: Schedule B. Should further supporting information be required, this shall be provided separately (i.e. attached) and preferably referred to from Schedule B.</t>
  </si>
  <si>
    <t>Sheet: 2. Experience</t>
  </si>
  <si>
    <r>
      <t xml:space="preserve">These sections are </t>
    </r>
    <r>
      <rPr>
        <b/>
        <sz val="11"/>
        <color rgb="FFFF0000"/>
        <rFont val="Calibri"/>
        <family val="2"/>
        <scheme val="minor"/>
      </rPr>
      <t>heavily weighted.</t>
    </r>
  </si>
  <si>
    <t>By not providing satisfactory detail, the tenderer risks being penalised during Eskom's evaluation.</t>
  </si>
  <si>
    <t>Where appropriate, detail can be provided directly within the Schedule B column.</t>
  </si>
  <si>
    <t>Where required, additional documentation must be provided. Tenderers are encouraged to add suitable references (e.g. "See File XYZ attached") to the Schedule B.</t>
  </si>
  <si>
    <t>Tenderer to list all deviations for the standards referenced.
This is an assessment of non-compliance and potential risks with the submission. Tenderers should be aware that the evaluation process will assess the acceptability of project deviations and risks, with recommendations presented to governance committees for review, and acceptance or not.</t>
  </si>
  <si>
    <r>
      <t xml:space="preserve">Tenderer to complete all </t>
    </r>
    <r>
      <rPr>
        <b/>
        <sz val="11"/>
        <color theme="1"/>
        <rFont val="Calibri"/>
        <family val="2"/>
        <scheme val="minor"/>
      </rPr>
      <t>orange-shaded</t>
    </r>
    <r>
      <rPr>
        <sz val="11"/>
        <color theme="1"/>
        <rFont val="Calibri"/>
        <family val="2"/>
        <scheme val="minor"/>
      </rPr>
      <t xml:space="preserve"> fields</t>
    </r>
  </si>
  <si>
    <t>Technical Evaluation Results</t>
  </si>
  <si>
    <t>Supplier:</t>
  </si>
  <si>
    <t>&lt;= Tenderer to insert name</t>
  </si>
  <si>
    <t>Evaluator:</t>
  </si>
  <si>
    <t>Date:</t>
  </si>
  <si>
    <t>Available</t>
  </si>
  <si>
    <t>Achieved</t>
  </si>
  <si>
    <t>Functional Evaluation Criteria</t>
  </si>
  <si>
    <t>Percentage of Total</t>
  </si>
  <si>
    <r>
      <t>2. Experience [</t>
    </r>
    <r>
      <rPr>
        <sz val="10"/>
        <color rgb="FFFF0000"/>
        <rFont val="Arial"/>
        <family val="2"/>
      </rPr>
      <t>section minimum pass-rate: 70%</t>
    </r>
    <r>
      <rPr>
        <sz val="10"/>
        <color theme="1"/>
        <rFont val="Arial"/>
        <family val="2"/>
      </rPr>
      <t>]</t>
    </r>
  </si>
  <si>
    <t>Minimum Total Percentage to be Achieved: 80%</t>
  </si>
  <si>
    <t>Noteworthy Risks and Deviations identified:</t>
  </si>
  <si>
    <t>Recommendation:</t>
  </si>
  <si>
    <t>Assessment</t>
  </si>
  <si>
    <t>Assessment Comment</t>
  </si>
  <si>
    <t>Continue on the next sheet….........</t>
  </si>
  <si>
    <t>.1</t>
  </si>
  <si>
    <t>Points Available</t>
  </si>
  <si>
    <t>Points Achieved</t>
  </si>
  <si>
    <t>Section score</t>
  </si>
  <si>
    <t>Section Weighting %</t>
  </si>
  <si>
    <t>Number</t>
  </si>
  <si>
    <t>Clause</t>
  </si>
  <si>
    <t>Specification</t>
  </si>
  <si>
    <t>Schedule A</t>
  </si>
  <si>
    <r>
      <t xml:space="preserve">Further Justification / References
</t>
    </r>
    <r>
      <rPr>
        <b/>
        <sz val="10"/>
        <color rgb="FFFF0000"/>
        <rFont val="Arial"/>
        <family val="2"/>
      </rPr>
      <t>(Tenderer to complete, as required)</t>
    </r>
  </si>
  <si>
    <t>Weight</t>
  </si>
  <si>
    <t>Total</t>
  </si>
  <si>
    <t xml:space="preserve"> </t>
  </si>
  <si>
    <t>General</t>
  </si>
  <si>
    <t>5.</t>
  </si>
  <si>
    <t>Score</t>
  </si>
  <si>
    <t>NB: Section minimum pass-rate 70%</t>
  </si>
  <si>
    <t>Qualitative Technical Criteria Description</t>
  </si>
  <si>
    <t>Reference to Technical Specification / Tender Returnable</t>
  </si>
  <si>
    <t>Schedule B</t>
  </si>
  <si>
    <t xml:space="preserve">Assessment </t>
  </si>
  <si>
    <t>2.1</t>
  </si>
  <si>
    <t>CVs &amp; Previous related experience</t>
  </si>
  <si>
    <t>Section</t>
  </si>
  <si>
    <t>Proof of previous related experience and company structure</t>
  </si>
  <si>
    <t>A</t>
  </si>
  <si>
    <r>
      <t xml:space="preserve">CVs with related experience / competencies for </t>
    </r>
    <r>
      <rPr>
        <u/>
        <sz val="10"/>
        <color theme="1"/>
        <rFont val="Arial"/>
        <family val="2"/>
      </rPr>
      <t>three or more</t>
    </r>
    <r>
      <rPr>
        <sz val="10"/>
        <color theme="1"/>
        <rFont val="Arial"/>
        <family val="2"/>
      </rPr>
      <t xml:space="preserve"> of the company's most experienced staff, in relation to the scope of this project. Ensure the CVs submitted address the design, execution (installation &amp; commissioning), and maintenance experience.</t>
    </r>
  </si>
  <si>
    <r>
      <t xml:space="preserve">Provide CV with years of experience per staff member, indicating the specific experience of each member as required.
</t>
    </r>
    <r>
      <rPr>
        <b/>
        <sz val="10"/>
        <color rgb="FFFF0000"/>
        <rFont val="Arial"/>
        <family val="2"/>
      </rPr>
      <t>This is a heavily weighted requirement, ensure enough detail is provided.</t>
    </r>
  </si>
  <si>
    <t>Tenderer: Provide CVs requested.</t>
  </si>
  <si>
    <t>B</t>
  </si>
  <si>
    <r>
      <t xml:space="preserve">List of </t>
    </r>
    <r>
      <rPr>
        <b/>
        <u/>
        <sz val="10"/>
        <color theme="1"/>
        <rFont val="Arial"/>
        <family val="2"/>
      </rPr>
      <t>similar</t>
    </r>
    <r>
      <rPr>
        <b/>
        <sz val="10"/>
        <color theme="1"/>
        <rFont val="Arial"/>
        <family val="2"/>
      </rPr>
      <t xml:space="preserve"> (relevant) installations projects showing:</t>
    </r>
  </si>
  <si>
    <r>
      <t xml:space="preserve">To be provided in detail - </t>
    </r>
    <r>
      <rPr>
        <b/>
        <sz val="10"/>
        <color rgb="FFFF0000"/>
        <rFont val="Arial"/>
        <family val="2"/>
      </rPr>
      <t>this is a heavily weighted requirement, ensure enough detail is provided.</t>
    </r>
  </si>
  <si>
    <t>Tenderer: Provide info requested.</t>
  </si>
  <si>
    <t xml:space="preserve">  ii. Customer contact information including contact person for projects above,</t>
  </si>
  <si>
    <t>To be provided. Eskom may contact the customer based on risks otherwise identified. Full points will be scored if references are not contacted and/or no risks otherwise has been noted.</t>
  </si>
  <si>
    <r>
      <t xml:space="preserve">Deviation
</t>
    </r>
    <r>
      <rPr>
        <b/>
        <sz val="10"/>
        <color rgb="FFFF0000"/>
        <rFont val="Arial"/>
        <family val="2"/>
      </rPr>
      <t>(Tenderer to complete, as required)</t>
    </r>
  </si>
  <si>
    <t>Further Justification / References</t>
  </si>
  <si>
    <t>* Add more lines as required.</t>
  </si>
  <si>
    <t>* If the tenderer has no deviations from the specification, this section should be left clear. However if deviations are not listed, full compliance will be assumed..</t>
  </si>
  <si>
    <t>3.2</t>
  </si>
  <si>
    <t>Years Experience</t>
  </si>
  <si>
    <t>Value and Size of Projects</t>
  </si>
  <si>
    <t>References</t>
  </si>
  <si>
    <t>Criteria</t>
  </si>
  <si>
    <t>0.Non-compliant (major deviation)</t>
  </si>
  <si>
    <t>0. Less than 1 year on average, for all competencies</t>
  </si>
  <si>
    <t>0. None</t>
  </si>
  <si>
    <t>0. Major risks, and/or customers dissatisfied on average</t>
  </si>
  <si>
    <t>2.Partially compliant (major deviation, correctable)</t>
  </si>
  <si>
    <t>2. Less than 2 years on average, for all competencies</t>
  </si>
  <si>
    <t>4.Partially compliant 
(minor deviation)</t>
  </si>
  <si>
    <t>4. Less than 2-3 years on average, for all competencies</t>
  </si>
  <si>
    <t>4. Minimal risks identified, and/or customers mostly satisfied on average</t>
  </si>
  <si>
    <t>5.Fully compliant</t>
  </si>
  <si>
    <t>5. More than 3 years on average, for all competencies</t>
  </si>
  <si>
    <t>5. No risks identified, and/or customers satisfied</t>
  </si>
  <si>
    <t>Perform Complex Tasks / Projects</t>
  </si>
  <si>
    <t>0. Minimal to no experience on listed area</t>
  </si>
  <si>
    <t>2. Basic experience on listed area, lacking key areas</t>
  </si>
  <si>
    <t>4. Intermediate experience, has good experience in all listed areas, for most projects</t>
  </si>
  <si>
    <t>5. Excellent experience on all listed areas, for all projects</t>
  </si>
  <si>
    <r>
      <t xml:space="preserve">This section evaluates key sections of the user requirement specification. Note that </t>
    </r>
    <r>
      <rPr>
        <b/>
        <u/>
        <sz val="16"/>
        <color rgb="FFFF0000"/>
        <rFont val="Calibri"/>
        <family val="2"/>
        <scheme val="minor"/>
      </rPr>
      <t>all sections of this specification are applicable</t>
    </r>
    <r>
      <rPr>
        <b/>
        <sz val="16"/>
        <color rgb="FFFF0000"/>
        <rFont val="Calibri"/>
        <family val="2"/>
        <scheme val="minor"/>
      </rPr>
      <t xml:space="preserve"> to the final solution, whether measured here or not.</t>
    </r>
  </si>
  <si>
    <t>Functional Requirements</t>
  </si>
  <si>
    <t>3.</t>
  </si>
  <si>
    <t>This section defines the core functional capabilities expected from the Intelligent Substation System to be deployed. It outlines the minimum technical and operational features that vendors must address in their proposals, ensuring consistency, interoperability, and alignment with Eskom’s objectives.</t>
  </si>
  <si>
    <t>While many requirements will apply across all sites, certain functionalities may be optional or site-specific, depending on infrastructure readiness and operational needs. Vendors are expected to clearly indicate compliance with each requirement and propose solutions that are scalable, standards-compliant, and adaptable to Eskom’s broader distribution environment.</t>
  </si>
  <si>
    <t>3.1</t>
  </si>
  <si>
    <t>AI-enabled cameras (optical and thermal)</t>
  </si>
  <si>
    <t>3.1.1</t>
  </si>
  <si>
    <t>Scope</t>
  </si>
  <si>
    <t>This clause specifies the functional and integration requirements for AI-enabled video surveillance systems to be deployed at pilot sites. The system shall support real-time detection, classification, and alerting of security events, and shall integrate with Eskom’s alarm, lighting, and monitoring infrastructure.</t>
  </si>
  <si>
    <t>3.1.2</t>
  </si>
  <si>
    <t>General Requirements</t>
  </si>
  <si>
    <t>The AI-enabled video surveillance system shall:</t>
  </si>
  <si>
    <t>a)</t>
  </si>
  <si>
    <t>b)</t>
  </si>
  <si>
    <t>c)</t>
  </si>
  <si>
    <t>d)</t>
  </si>
  <si>
    <t>e)</t>
  </si>
  <si>
    <t>f)</t>
  </si>
  <si>
    <t>g)</t>
  </si>
  <si>
    <t>Strict adherence to these specifications is mandatory; in the event of any contradictions, the more stringent requirement shall apply. Comprehensive technical details regarding components such as mounting structures, poles, lighting, and cabling are provided within this document. Any proposed deviation must be thoroughly detailed and submitted for formal consideration.</t>
  </si>
  <si>
    <t>3.1.3</t>
  </si>
  <si>
    <t>The surveillance system shall:</t>
  </si>
  <si>
    <t>1)</t>
  </si>
  <si>
    <t>Objects/items appearing in monitored areas</t>
  </si>
  <si>
    <t>2)</t>
  </si>
  <si>
    <t>Objects/items entering area under surveillance</t>
  </si>
  <si>
    <t>3)</t>
  </si>
  <si>
    <t>Objects/items leaving areas under surveillance</t>
  </si>
  <si>
    <t>4)</t>
  </si>
  <si>
    <t>Objects/items stopping in areas under surveillance;</t>
  </si>
  <si>
    <t>3.1.4</t>
  </si>
  <si>
    <t>Optical Camera Requirements</t>
  </si>
  <si>
    <t>Optical cameras shall:</t>
  </si>
  <si>
    <t>h)</t>
  </si>
  <si>
    <t>i)</t>
  </si>
  <si>
    <t>3.1.5</t>
  </si>
  <si>
    <t>Facial Recognition</t>
  </si>
  <si>
    <t>The optical camera system shall:</t>
  </si>
  <si>
    <t>3.1.6</t>
  </si>
  <si>
    <t>Thermal Camera Requirements</t>
  </si>
  <si>
    <t>Where thermal cameras are used, they shall:</t>
  </si>
  <si>
    <t>3.1.7</t>
  </si>
  <si>
    <t>Installation and Coverage</t>
  </si>
  <si>
    <t>3.1.8</t>
  </si>
  <si>
    <t>Integration and Interoperability</t>
  </si>
  <si>
    <t>The system shall:</t>
  </si>
  <si>
    <t>3.1.9</t>
  </si>
  <si>
    <t>Data and Storage</t>
  </si>
  <si>
    <t>record all footage on-site in both NVR(s) and on SD cards within cameras, and be time and date stamped;</t>
  </si>
  <si>
    <t>watermark recordings to ensure evidentiary integrity;</t>
  </si>
  <si>
    <t>store footage for a minimum of 30 days;</t>
  </si>
  <si>
    <t>3.1.10</t>
  </si>
  <si>
    <t>Documentation</t>
  </si>
  <si>
    <t>The vendor shall provide:</t>
  </si>
  <si>
    <t>Intelligent Video Management System (VMS)</t>
  </si>
  <si>
    <t>3.2.1</t>
  </si>
  <si>
    <t>The Intelligent Video Management System (VMS) shall provide both localised and centralized management and monitoring capabilities for video surveillance and associated security systems across diverse operational environments. It shall encompass functionalities for video access, storage, diagnosis, and playback.</t>
  </si>
  <si>
    <t>Centrally, the VMS shall allow operators to view and manage connected cameras at multiple sites, receive alarms, short video clips of incidents, and view live streaming video to detect and respond to security incidents.</t>
  </si>
  <si>
    <t>3.2.2</t>
  </si>
  <si>
    <t>The VMS shall:</t>
  </si>
  <si>
    <t>j)</t>
  </si>
  <si>
    <t>k)</t>
  </si>
  <si>
    <t>l)</t>
  </si>
  <si>
    <t>m)</t>
  </si>
  <si>
    <t>n)</t>
  </si>
  <si>
    <t>o)</t>
  </si>
  <si>
    <t>3.2.3</t>
  </si>
  <si>
    <t>Functionality Requirements - Video Management</t>
  </si>
  <si>
    <t>provide control over Pan, Tilt, and Zoom (PTZ) cameras, including presets and tours;</t>
  </si>
  <si>
    <t>3.2.4</t>
  </si>
  <si>
    <t>Functionality Requirements - Intrusion Detection and Alerting</t>
  </si>
  <si>
    <t>3.2.5</t>
  </si>
  <si>
    <t>Functionality Requirements - Integration and Interoperability</t>
  </si>
  <si>
    <t>3.2.6</t>
  </si>
  <si>
    <t>Functionality Requirements - Security Features</t>
  </si>
  <si>
    <t>Implement strong authentication mechanisms for users.</t>
  </si>
  <si>
    <t>Ensure regular security updates and patches.</t>
  </si>
  <si>
    <t>Create and manage user accounts with different access levels and permissions.</t>
  </si>
  <si>
    <t>3.2.7</t>
  </si>
  <si>
    <t>Functionality Requirements - Remote Management and Maintenance</t>
  </si>
  <si>
    <t>3.3</t>
  </si>
  <si>
    <t>Fibre-based perimeter detection</t>
  </si>
  <si>
    <t>3.3.1</t>
  </si>
  <si>
    <t>The Fibre-based perimeter detection system shall provide reliable and precise intrusion detection along the defined perimeter. The system shall contribute to significant improvements in operational efficiency by reducing the necessity for manual perimeter inspections and optimizing resource allocation. Furthermore it shall integrate with the overall Intelligent Security System, including the Video Management System (VMS).</t>
  </si>
  <si>
    <t>3.3.2</t>
  </si>
  <si>
    <t>The Fibre-based perimeter detection system shall:</t>
  </si>
  <si>
    <t>Detection Capability:</t>
  </si>
  <si>
    <t>5)</t>
  </si>
  <si>
    <t>6)</t>
  </si>
  <si>
    <t>7)</t>
  </si>
  <si>
    <t>8)</t>
  </si>
  <si>
    <t>Zoning and Localization:</t>
  </si>
  <si>
    <t>Alarm and Event Management:</t>
  </si>
  <si>
    <t>Integration and Interoperability:</t>
  </si>
  <si>
    <t>Intelligence and Adaptability:</t>
  </si>
  <si>
    <t>Reliability and Maintainability:</t>
  </si>
  <si>
    <t>3.4</t>
  </si>
  <si>
    <t>AI-based plant monitoring</t>
  </si>
  <si>
    <t>3.4.1</t>
  </si>
  <si>
    <t>An AI-based instrument reading system shall be included to assess the viability of advanced AI-driven technologies for continuous and intelligent inspection of specific plant assets, with a focus on monitoring transformers and switchgear, and conducting indoor inspections within control rooms, encompassing the reading of equipment displays, operational states, and environmental conditions.</t>
  </si>
  <si>
    <t>3.4.2</t>
  </si>
  <si>
    <t>The AI-based plant monitoring system shall:</t>
  </si>
  <si>
    <t>General Capabilities:</t>
  </si>
  <si>
    <t>Control Centre:</t>
  </si>
  <si>
    <t>9)</t>
  </si>
  <si>
    <t>Transformer Monitoring:</t>
  </si>
  <si>
    <t>Be capable of high-precision identification and analysis of various defects and conditions on main transformer components, including but not limited to:</t>
  </si>
  <si>
    <t>Detect oil leakage on the main transformer body.</t>
  </si>
  <si>
    <t>Detect looseness of main transformer components.</t>
  </si>
  <si>
    <t>Detect abnormal colours on the main transformer body.</t>
  </si>
  <si>
    <t>Monitor oil levels.</t>
  </si>
  <si>
    <t>Assess the colour (i.e. state) of breather silicone gel, for any colour combination as supported by the market.</t>
  </si>
  <si>
    <t>Detection of deformations, damage, or incorrect state of supported plant equipment (vendor to specify).</t>
  </si>
  <si>
    <t>Detect abnormal temperatures on the transformer body, bushings and cable terminations, viewable for all directions, utilising thermal cameras.</t>
  </si>
  <si>
    <t>Detect abnormal temperatures at any select points on and around the entire transformer, utilising thermal cameras.</t>
  </si>
  <si>
    <t>Reading transformer oil and winding temperature gauges.</t>
  </si>
  <si>
    <t>Indoor Control Room Monitoring</t>
  </si>
  <si>
    <t>Accurately determine the status of multiple control room instrumentation (in any camera view), including the reading of:</t>
  </si>
  <si>
    <t>Analogue meters (e.g. voltage, current).</t>
  </si>
  <si>
    <t>Protection indicator lights / pilot lights.</t>
  </si>
  <si>
    <t>Environmental risks directly impacting equipment within control room environments, such as the presence of smoke, fire, or water accumulation.</t>
  </si>
  <si>
    <t>Determine the behaviour of humans, including for:</t>
  </si>
  <si>
    <t>Detection of intrusions.</t>
  </si>
  <si>
    <t>Preferably support other behaviour detection models that can be used for compliance monitoring of staff (e.g. wearing of PPE).</t>
  </si>
  <si>
    <t>System Performance and Infrastructure</t>
  </si>
  <si>
    <t>Solutions shall ensure, based on the design and state of existing systems, that any necessary lighting requirements crucial for maintaining the system's performance and preventing degradation of its capabilities, are included within the supplied system.</t>
  </si>
  <si>
    <t>3.5</t>
  </si>
  <si>
    <t>Remote video assistance platform</t>
  </si>
  <si>
    <t>3.5.1</t>
  </si>
  <si>
    <t>The remote video assistance platform shall provide a robust and intuitive solution for remote real-time collaboration between field personnel and off-site experts to support various operational and maintenance activities. The platform shall facilitate visual guidance and technical assistance for tasks such as equipment inspection, troubleshooting, and maintenance, aiming to reduce the need for physical travel to sites and improve efficiency.</t>
  </si>
  <si>
    <t>3.5.2</t>
  </si>
  <si>
    <t>The remote video assistance platform shall:</t>
  </si>
  <si>
    <t>4.</t>
  </si>
  <si>
    <t>Performance requirements and warranties</t>
  </si>
  <si>
    <t>This section outlines the high-level scope applicable across all pilot sites, focusing on the overarching objectives, technological pillars, and general responsibilities. Site-specific details, equipment quantities, detailed integration requirements, and precise installation methodologies will be documented in separate, dedicated scope of work documents for each site.</t>
  </si>
  <si>
    <t>The General Scope of Work for this Intelligent Substation System Pilot Project shall include (per site as applicable):</t>
  </si>
  <si>
    <t>Any deviations to this specification not detailed in Schedule B above, shall be listed as a deviation in sheet "3. Deviations".</t>
  </si>
  <si>
    <t>License Plate Recognition</t>
  </si>
  <si>
    <t>be fully integrated with the central control centre’s VMS to allow for real-time transmission, viewing, and search functionality of all captured license plate data.</t>
  </si>
  <si>
    <t>3.1.11</t>
  </si>
  <si>
    <t>State Compliance</t>
  </si>
  <si>
    <t>State Compliance and provide proof</t>
  </si>
  <si>
    <t>State Compliance and Specify Deviations in sheet 3</t>
  </si>
  <si>
    <t>Requirements of 240-171000524</t>
  </si>
  <si>
    <t>State Compliance and specify</t>
  </si>
  <si>
    <r>
      <t xml:space="preserve">  i. Value (Rands) and size (m</t>
    </r>
    <r>
      <rPr>
        <sz val="10"/>
        <color theme="1"/>
        <rFont val="Aptos Narrow"/>
        <family val="2"/>
      </rPr>
      <t>²</t>
    </r>
    <r>
      <rPr>
        <sz val="10"/>
        <color theme="1"/>
        <rFont val="Arial"/>
        <family val="2"/>
      </rPr>
      <t xml:space="preserve"> monitored  or equivalent) of at least three (3) of the largest projects completed in the last </t>
    </r>
    <r>
      <rPr>
        <u/>
        <sz val="10"/>
        <color theme="1"/>
        <rFont val="Arial"/>
        <family val="2"/>
      </rPr>
      <t>three years</t>
    </r>
    <r>
      <rPr>
        <sz val="10"/>
        <color theme="1"/>
        <rFont val="Arial"/>
        <family val="2"/>
      </rPr>
      <t>. Projects provided shall include physical security technologies, AI plant monitoring, and the Video platform as described.</t>
    </r>
  </si>
  <si>
    <r>
      <t>2. Less than R1million, &lt;400m</t>
    </r>
    <r>
      <rPr>
        <sz val="11"/>
        <color theme="1"/>
        <rFont val="Aptos Narrow"/>
        <family val="2"/>
      </rPr>
      <t>², lack of deployment proof of all technologies required</t>
    </r>
    <r>
      <rPr>
        <sz val="11"/>
        <color theme="1"/>
        <rFont val="Calibri"/>
        <family val="2"/>
        <scheme val="minor"/>
      </rPr>
      <t xml:space="preserve"> (on average)</t>
    </r>
  </si>
  <si>
    <t>4. Less than R3million, &lt;800m², lack of deployment proof of all technologies required (on average)</t>
  </si>
  <si>
    <t>5. Over R3million, &gt;=800m², deployment proof of all technologies required (on average)</t>
  </si>
  <si>
    <t>2. Significant risks identified, and/or customers not fully satisfied on average</t>
  </si>
  <si>
    <t xml:space="preserve">  iii. Complexity of project: For projects completed in the last three years, provide information on their complexity and your experience with:
- Deployements within utility scale substations
- The proposed VMS solution and its integration with substation security systems
- Control centre installations
- Fibre perimiter detection
- AI Plant monitoring</t>
  </si>
  <si>
    <t>Specification &amp; Section</t>
  </si>
  <si>
    <r>
      <t>How to complete:</t>
    </r>
    <r>
      <rPr>
        <b/>
        <sz val="12"/>
        <color rgb="FFFF0000"/>
        <rFont val="Calibri"/>
        <family val="2"/>
        <scheme val="minor"/>
      </rPr>
      <t xml:space="preserve"> Tenderer to list all deviations, i.e. requirements of the standards they will not fully comply with. All deviations must be accompanied by a justification and/or references (e.g. documents / specification, etc.). 
Requirements fully compliant with (without alternation), do not require the tenderer to note any deviation.</t>
    </r>
    <r>
      <rPr>
        <b/>
        <sz val="12"/>
        <color theme="1"/>
        <rFont val="Calibri"/>
        <family val="2"/>
        <scheme val="minor"/>
      </rPr>
      <t xml:space="preserve">
***if deviations are not listed, full compliance will be assumed..</t>
    </r>
  </si>
  <si>
    <r>
      <t xml:space="preserve">Schedule B
</t>
    </r>
    <r>
      <rPr>
        <b/>
        <sz val="10"/>
        <color rgb="FFFF0000"/>
        <rFont val="Arial"/>
        <family val="2"/>
      </rPr>
      <t>(Tenderer to complete below, based on Specification and Schedule A)</t>
    </r>
  </si>
  <si>
    <r>
      <t xml:space="preserve">The following section details the Technical Evaluation process to be followed.
It is imperative that tenderers familiarise themselves with this and direct any questions as early as possible to the commercial representative for this tender.
Scoring for all evaluations will be conducted as per sheet: </t>
    </r>
    <r>
      <rPr>
        <b/>
        <sz val="11"/>
        <color theme="1"/>
        <rFont val="Calibri"/>
        <family val="2"/>
        <scheme val="minor"/>
      </rPr>
      <t>Scoring Lookup</t>
    </r>
    <r>
      <rPr>
        <sz val="11"/>
        <color theme="1"/>
        <rFont val="Calibri"/>
        <family val="2"/>
        <scheme val="minor"/>
      </rPr>
      <t xml:space="preserve">
</t>
    </r>
    <r>
      <rPr>
        <b/>
        <sz val="11"/>
        <color rgb="FFFF0000"/>
        <rFont val="Calibri"/>
        <family val="2"/>
        <scheme val="minor"/>
      </rPr>
      <t>Important: It is required to complete the orange-shaded "Tenderer's response" / "B-schedule" columns in all of these sheets. This, along with supporting information/proof provided as required, will be used to ascertain the proposal's level of compliance.</t>
    </r>
    <r>
      <rPr>
        <sz val="11"/>
        <color theme="1"/>
        <rFont val="Calibri"/>
        <family val="2"/>
        <scheme val="minor"/>
      </rPr>
      <t xml:space="preserve"> </t>
    </r>
  </si>
  <si>
    <r>
      <t xml:space="preserve">Tenderers to complete all questions &amp; B-schedule columns, and </t>
    </r>
    <r>
      <rPr>
        <b/>
        <sz val="11"/>
        <rFont val="Calibri"/>
        <family val="2"/>
        <scheme val="minor"/>
      </rPr>
      <t>provide all references to supporting documentation</t>
    </r>
    <r>
      <rPr>
        <sz val="11"/>
        <rFont val="Calibri"/>
        <family val="2"/>
        <scheme val="minor"/>
      </rPr>
      <t>.</t>
    </r>
  </si>
  <si>
    <r>
      <t xml:space="preserve">Tenderers to complete all </t>
    </r>
    <r>
      <rPr>
        <b/>
        <sz val="11"/>
        <color theme="1"/>
        <rFont val="Calibri"/>
        <family val="2"/>
        <scheme val="minor"/>
      </rPr>
      <t>orange-shaded</t>
    </r>
    <r>
      <rPr>
        <sz val="11"/>
        <color theme="1"/>
        <rFont val="Calibri"/>
        <family val="2"/>
        <scheme val="minor"/>
      </rPr>
      <t xml:space="preserve"> fields</t>
    </r>
  </si>
  <si>
    <r>
      <t xml:space="preserve">1. Technical Evaluation (this Excel). </t>
    </r>
    <r>
      <rPr>
        <u/>
        <sz val="11"/>
        <color theme="1"/>
        <rFont val="Calibri"/>
        <family val="2"/>
        <scheme val="minor"/>
      </rPr>
      <t>All sheets</t>
    </r>
    <r>
      <rPr>
        <sz val="11"/>
        <color theme="1"/>
        <rFont val="Calibri"/>
        <family val="2"/>
        <scheme val="minor"/>
      </rPr>
      <t xml:space="preserve"> to be fully completed, and all justification &amp; references provided, as required.</t>
    </r>
  </si>
  <si>
    <t>Compliance to Eskom Specification 240-171000524: "Intelligent Substation &amp; Security System Specification" will be determined in this section.</t>
  </si>
  <si>
    <t>1. Requirements of 240-171000524</t>
  </si>
  <si>
    <t>Compliance will be determined by means of a clause-by-clause evaluation, as well as a deviation schedule for all clauses not explicitly listed.</t>
  </si>
  <si>
    <t>Items for which Schedule A requires only "State Compliance", the tenderer may only state their compliance, i.e. "Comply", "Do Not Comply", or "Partially Comply" (and provide reasons for not/partially complying). Evaluators will use the B-schedule responses (if completed) along with the tenderer's full submission to ascertain compliance.</t>
  </si>
  <si>
    <r>
      <t>Tenderers to state their compliance to each requirement in Schedule B (</t>
    </r>
    <r>
      <rPr>
        <b/>
        <sz val="11"/>
        <color theme="1"/>
        <rFont val="Calibri"/>
        <family val="2"/>
        <scheme val="minor"/>
      </rPr>
      <t>orange-shaded</t>
    </r>
    <r>
      <rPr>
        <sz val="11"/>
        <color theme="1"/>
        <rFont val="Calibri"/>
        <family val="2"/>
        <scheme val="minor"/>
      </rPr>
      <t xml:space="preserve"> fields).</t>
    </r>
  </si>
  <si>
    <r>
      <t>Tenderer to state their compliance to each requirement in Schedule B (</t>
    </r>
    <r>
      <rPr>
        <b/>
        <sz val="11"/>
        <color theme="1"/>
        <rFont val="Calibri"/>
        <family val="2"/>
        <scheme val="minor"/>
      </rPr>
      <t>orange-shaded</t>
    </r>
    <r>
      <rPr>
        <sz val="11"/>
        <color theme="1"/>
        <rFont val="Calibri"/>
        <family val="2"/>
        <scheme val="minor"/>
      </rPr>
      <t xml:space="preserve"> fields).</t>
    </r>
  </si>
  <si>
    <t>Deviation of any requirement / specification ***</t>
  </si>
  <si>
    <t>Maximum Points Available</t>
  </si>
  <si>
    <t>Item Specifications</t>
  </si>
  <si>
    <t>SUBSTATION SECURITY SYSTEM</t>
  </si>
  <si>
    <t>Distributed Fiber-Optic vibration detection system</t>
  </si>
  <si>
    <t>The system should detect vibrations caused by intruders, such as climbing or cutting fences, and report them instantly.</t>
  </si>
  <si>
    <t>The system should integrate with surveillance cameras for visual verification, enabling security staff to view live, zoomed-in video of the alarm location.</t>
  </si>
  <si>
    <t>The system should have optical Digital Signal Processing (oDSP) algorithms and an integrated judgment mechanism, that filters out environmental noise like wind, rain, or small animals.</t>
  </si>
  <si>
    <t>The fiber cables on the fence should be passive (maintenance-free and easy to deploy.</t>
  </si>
  <si>
    <t>The system should handle harsh weather conditions, including heavy rain and strong winds.</t>
  </si>
  <si>
    <t>Distributed Fiber-Optic vibration detection unit</t>
  </si>
  <si>
    <t>Installation mode</t>
  </si>
  <si>
    <t>In a 19-inch rack</t>
  </si>
  <si>
    <t>Number of channels</t>
  </si>
  <si>
    <t>Maximum one-channel measurement fence distance</t>
  </si>
  <si>
    <t>5 metres</t>
  </si>
  <si>
    <t>Event identification time of a single port</t>
  </si>
  <si>
    <t>≤ 5 seconds</t>
  </si>
  <si>
    <t>False positive rate</t>
  </si>
  <si>
    <t>≤ 1 time/km/day</t>
  </si>
  <si>
    <t>False negative rate</t>
  </si>
  <si>
    <t>&lt; 1%</t>
  </si>
  <si>
    <t>Positioning accuracy</t>
  </si>
  <si>
    <t>≤ 5 metre</t>
  </si>
  <si>
    <t>Operating temperature</t>
  </si>
  <si>
    <t>-5°C to +45°C</t>
  </si>
  <si>
    <t>Relative humidity</t>
  </si>
  <si>
    <t>5% to 85%</t>
  </si>
  <si>
    <t>Power supply</t>
  </si>
  <si>
    <t>230 V AC</t>
  </si>
  <si>
    <t xml:space="preserve">Power consumption </t>
  </si>
  <si>
    <t>≤ 95 W</t>
  </si>
  <si>
    <t>Network Cloud Engine (NCE) should be designed to deliver automated,secure, and intelligent infrastructure management.</t>
  </si>
  <si>
    <t>Network Cloud Engine (NCE) server</t>
  </si>
  <si>
    <t>It should integrate management, control, analysis, and AI functions.</t>
  </si>
  <si>
    <t xml:space="preserve">State Compliance (Also justify and reference compliance in the submitted support documentation) </t>
  </si>
  <si>
    <t>It should translate application intent into network configurations, providing full-lifecycle management (deployment, provisioning, and maintenance).</t>
  </si>
  <si>
    <t>It should integrate network management with security policies and IoT expansion.</t>
  </si>
  <si>
    <t>Secure Access Services Edge/authentication (SAE) server</t>
  </si>
  <si>
    <t>It should be designed to deliver automated, secure, and intelligent infrastructure management.</t>
  </si>
  <si>
    <t>SAE should be applied in the context of security protocols within WPA3 wireless standards.</t>
  </si>
  <si>
    <t>WPA3-SAE should be utilised for advanced wireless security</t>
  </si>
  <si>
    <t>CCTV SYSTEM</t>
  </si>
  <si>
    <t>Intelligent Network Video Recorder (NVR)</t>
  </si>
  <si>
    <t>It should be designed to be compact for edge AI applications.</t>
  </si>
  <si>
    <t>It should utilize AI-powered computing to provide advanced video analytics and high-performance storage for intelligent substation scenarios.</t>
  </si>
  <si>
    <t>It should support up to 32 TOPS (Trillions of Operations Per Second) of computing power to run complex, concurrent algorithms, such as face recognition, behaviour analysis, and vehicle recognition.</t>
  </si>
  <si>
    <t>It should support up to 128 channels of video access (512 Mbit/s) and provides intelligent analysis for up to 16 channels, or up to 64 channels of image analysis (depending on the specific model).</t>
  </si>
  <si>
    <t>It should use an embedded Linux system for 24/7 stability, optimized for security.</t>
  </si>
  <si>
    <t>Access and bandwidth</t>
  </si>
  <si>
    <t>Supports up to 64-channel network video access. Video input bandwidth is 320 Mbit/s (160 Mbit/s when intelligent services are enabled).</t>
  </si>
  <si>
    <t>Storage &amp; Reliability</t>
  </si>
  <si>
    <t>Hybrid storage for video and images. Features SafeVideo technology, ensuring data readability in scenarios with hard disk failures (RAID 5). Data Safe ensures dual backup of key system data.</t>
  </si>
  <si>
    <t>Intelligence</t>
  </si>
  <si>
    <t>Supports algorithm plug-in integration, including target analysis, person analysis, vehicle analysis, behavior analysis, and smart tracking</t>
  </si>
  <si>
    <t>Processor &amp; Operating System</t>
  </si>
  <si>
    <t>Embedded Linux OS with a high-performance 8-core CPU.</t>
  </si>
  <si>
    <t>External Ports:</t>
  </si>
  <si>
    <t>2 x 10/100/1000 Mbit/s Ethernet ports</t>
  </si>
  <si>
    <t>3 x USB ports (2 x USB 2.0 on front, 1 x USB 3.0 on rear)</t>
  </si>
  <si>
    <t>1 x RCA input, 1 x RCA output</t>
  </si>
  <si>
    <t>16 alarm-in ports and 4 alarm-out ports</t>
  </si>
  <si>
    <t>Dual HDMI (one 4K, one 1080p) and one VGA port</t>
  </si>
  <si>
    <t>Chassis</t>
  </si>
  <si>
    <t>2U or 3U</t>
  </si>
  <si>
    <t xml:space="preserve">Power Supply </t>
  </si>
  <si>
    <t>100–240 V AC, 900 W (max.)</t>
  </si>
  <si>
    <t>–10°C to +55°C</t>
  </si>
  <si>
    <t>Video Formats</t>
  </si>
  <si>
    <t>H.264, H.265, and MJPEG</t>
  </si>
  <si>
    <t>Management</t>
  </si>
  <si>
    <t>Local Display Unit (LDU) or client/server (iClient) management</t>
  </si>
  <si>
    <t>Storage Support</t>
  </si>
  <si>
    <t>Compatible with 4 TB, 6 TB, 8 TB, 10 TB, or 16 TB enterprise-level disks</t>
  </si>
  <si>
    <t>1) Networking</t>
  </si>
  <si>
    <t>2) USB</t>
  </si>
  <si>
    <t>3) Audio</t>
  </si>
  <si>
    <t>4) Alarm</t>
  </si>
  <si>
    <t>5) Video Out</t>
  </si>
  <si>
    <t>PTZ Camera (for perimeter fence)</t>
  </si>
  <si>
    <t>Image sensor</t>
  </si>
  <si>
    <t>Dual 1/1.8" CMOS sensors</t>
  </si>
  <si>
    <t>Resolution</t>
  </si>
  <si>
    <t>4MP (2560 x 1440 pixels) for both lenses</t>
  </si>
  <si>
    <t>Prime Lens</t>
  </si>
  <si>
    <t>F1.0 wide aperture for panoramic awareness</t>
  </si>
  <si>
    <t>Zoom Lens</t>
  </si>
  <si>
    <t>5.5mm to 220mm (40x optical zoom) with F1.8 to F3.8 aperture</t>
  </si>
  <si>
    <t>Illumination</t>
  </si>
  <si>
    <t>IR range up to 200m; white light illumination up to 30m</t>
  </si>
  <si>
    <t>Minimum Illumination</t>
  </si>
  <si>
    <t>Color 0.0003 lux; B/W 0 lux with IR enabled</t>
  </si>
  <si>
    <t>Computing Power</t>
  </si>
  <si>
    <t>4 TOPS</t>
  </si>
  <si>
    <t>Intelligence Features</t>
  </si>
  <si>
    <t>Supports omni-data structuring, behavior analysis (tripwire, intrusion), target/body detection, and crowd flow analysis</t>
  </si>
  <si>
    <t>ISP Performance</t>
  </si>
  <si>
    <t>AI ISP-based video stream noise reduction and Super Wide Dynamic Range (WDR) of 120 dB</t>
  </si>
  <si>
    <t>PTZ Movement</t>
  </si>
  <si>
    <t>360° continuous pan and -10° to +90° tilt</t>
  </si>
  <si>
    <t>Protection Rating</t>
  </si>
  <si>
    <t>IP66 (weatherproof), IK10 (vandal-resistant), and 6 kV surge protection</t>
  </si>
  <si>
    <t>Temperature</t>
  </si>
  <si>
    <t>Humidity</t>
  </si>
  <si>
    <t xml:space="preserve">5% to 95% </t>
  </si>
  <si>
    <t xml:space="preserve">-40°C to +60°C </t>
  </si>
  <si>
    <t>Power Supply</t>
  </si>
  <si>
    <t>24V AC or PoE (IEEE 802.3bt)</t>
  </si>
  <si>
    <t>Power Consumption</t>
  </si>
  <si>
    <t>Maximum 56.7 W; typical 17.6 W</t>
  </si>
  <si>
    <t>Local Storage</t>
  </si>
  <si>
    <t>MicroSD slot supporting up to 256 GB</t>
  </si>
  <si>
    <t>I/O Ports</t>
  </si>
  <si>
    <t>4 alarm inputs, 2 alarm outputs, 1 audio line-in/mic-in, and 1 audio line-out</t>
  </si>
  <si>
    <t>Dome Camera</t>
  </si>
  <si>
    <t>Image Sensor</t>
  </si>
  <si>
    <t>1/2.7" 5MP CMOS sensor with a resolution of 2880(H) x 1620(V)</t>
  </si>
  <si>
    <t>Focal Length</t>
  </si>
  <si>
    <t>2.8–12mm manual zoom lens</t>
  </si>
  <si>
    <t>Aperture</t>
  </si>
  <si>
    <t>F1.3 (Wide) to F2.4 (Tele)</t>
  </si>
  <si>
    <t>Field of View</t>
  </si>
  <si>
    <t>Horizontal range from 32°C (Tele) to 95°C (Wide)</t>
  </si>
  <si>
    <t>Night Vision</t>
  </si>
  <si>
    <t>Infrared (IR) range up to 30 metres using 850nm wavelength</t>
  </si>
  <si>
    <t>Dynamic Range</t>
  </si>
  <si>
    <t>120 dB Super Wide Dynamic Range (WDR) for clear images in high-contrast light</t>
  </si>
  <si>
    <t>1 TOPS (Tera Operations Per Second)</t>
  </si>
  <si>
    <t>Target Detection</t>
  </si>
  <si>
    <t>Supports target detection, person detection, and target attribute recognition</t>
  </si>
  <si>
    <t>Behaviour Analysis</t>
  </si>
  <si>
    <t>Detects fast movement, tripwire crossing, intrusion, area entry/exit, and loitering</t>
  </si>
  <si>
    <t>Crowd Analysis</t>
  </si>
  <si>
    <t>Provides queue length monitoring, head counting, and crowd flow statistics</t>
  </si>
  <si>
    <t>Compression</t>
  </si>
  <si>
    <t>Uses SuperCoding technology to reduce bit rates by up to 50%</t>
  </si>
  <si>
    <t>Memory</t>
  </si>
  <si>
    <t>1.0 GB DDR3 RAM and 512.0 MB SPI NAND Flash</t>
  </si>
  <si>
    <t>Architecture</t>
  </si>
  <si>
    <t>Software-defined architecture allowing algorithm loading and upgrades</t>
  </si>
  <si>
    <t xml:space="preserve">Adaptation </t>
  </si>
  <si>
    <t>Supports backlight and overcast adaptation modes</t>
  </si>
  <si>
    <t>Durability</t>
  </si>
  <si>
    <t>Typically supports IP67 (weatherproof) and IK10 (vandal-resistant) ratings</t>
  </si>
  <si>
    <t>Access Switch</t>
  </si>
  <si>
    <t>Downlink Ports</t>
  </si>
  <si>
    <t>24/48 x 10/100/1000BASE-T or 10GE SFP+</t>
  </si>
  <si>
    <t>Uplink Ports</t>
  </si>
  <si>
    <t>4 x 10GE SFP+ or 40GE/100GE QSFP+</t>
  </si>
  <si>
    <t>Switching Capacity</t>
  </si>
  <si>
    <t>Up to 2.4 Tbit/s (S6730), ranging up to 12.8 Tbps on high-end aggregation</t>
  </si>
  <si>
    <t>PoE Support</t>
  </si>
  <si>
    <t>Supports PoE (802.3af), PoE+ (802.3at), and 90W PoE++ (802.3bt)</t>
  </si>
  <si>
    <t>Performance</t>
  </si>
  <si>
    <t>1.2GHz or higher CPUs with 2GB RAM / 1GB Flash</t>
  </si>
  <si>
    <t>Software &amp; Intelligence</t>
  </si>
  <si>
    <t>Supporting VXLAN, telemetry, and automated network management</t>
  </si>
  <si>
    <t>Intelligent Stacking (iStack)</t>
  </si>
  <si>
    <t>Allows multiple switches to function as a single logical unit</t>
  </si>
  <si>
    <t>Reliability</t>
  </si>
  <si>
    <t>Supports 50 ms protection switching using SEP or ERPS protocols</t>
  </si>
  <si>
    <t>Operating Temperature</t>
  </si>
  <si>
    <t xml:space="preserve"> –5°C to +50°C</t>
  </si>
  <si>
    <t>Core Switch</t>
  </si>
  <si>
    <t>VXLAN</t>
  </si>
  <si>
    <t>Supports full-stack VXLAN for highly virtualized, automated networks</t>
  </si>
  <si>
    <t>Intelligent O&amp;M</t>
  </si>
  <si>
    <t>Features iPCA (Packet Conservation Algorithm) for measuring network quality, pinpointing faults within minutes</t>
  </si>
  <si>
    <t>IPv6</t>
  </si>
  <si>
    <t>Native support for SRv6 and high-performance IPv6 service processing</t>
  </si>
  <si>
    <t>Port density</t>
  </si>
  <si>
    <t>400GE/100GE</t>
  </si>
  <si>
    <t>Switching capacity</t>
  </si>
  <si>
    <t>14.4 Tbit/s per slot</t>
  </si>
  <si>
    <t>M-LAG (Multichassis Link Aggregation Group) ensures sub-millisecond failover</t>
  </si>
  <si>
    <t>TOR Switch</t>
  </si>
  <si>
    <t>Network Virtualization</t>
  </si>
  <si>
    <t>Supports VXLAN routing and bridging and BGP-EVPN for building elastic cloud fabrics</t>
  </si>
  <si>
    <t>M-LAG and iStack</t>
  </si>
  <si>
    <t>Telemetry for real-time monitoring and sFlow/NetStream for deep traffic analysis</t>
  </si>
  <si>
    <t>Firewall</t>
  </si>
  <si>
    <t>Threat Defense</t>
  </si>
  <si>
    <t>AI-powered Detection Engine (CDE) identifies unknown ransomware/threats and provides 95% detection accuracy</t>
  </si>
  <si>
    <t>Built-in hardware acceleration engines (NP) enable optimized forwarding, IPS, and IPsec processing, ensuring high throughput</t>
  </si>
  <si>
    <t>Throughput &amp; Scaling</t>
  </si>
  <si>
    <t>Ranging from 10 Gbit/s to 4 Tbit/s depending on the model</t>
  </si>
  <si>
    <t>Application Control</t>
  </si>
  <si>
    <t>Identifies and controls over 6,000 applications (e.g., SQL injection, XSS) and supports application-layer defense</t>
  </si>
  <si>
    <t>Capacity</t>
  </si>
  <si>
    <t>High concurrent session support, with up to 960 million sessions</t>
  </si>
  <si>
    <t>Supports 99.9% availability, featuring redundant power modules and hot-swappable components</t>
  </si>
  <si>
    <t>AI-Powered Detection</t>
  </si>
  <si>
    <t>Protects against unknown and evasive threats using machine learning</t>
  </si>
  <si>
    <t>Unified Management</t>
  </si>
  <si>
    <t>Integrates IPS, anti-DDoS, and URL filtering into a single management platform, reducing OPEX</t>
  </si>
  <si>
    <t>VPN Support</t>
  </si>
  <si>
    <t>Supports high-availability IPsec VPN and SSL VPN</t>
  </si>
  <si>
    <t>Encrypted Traffic</t>
  </si>
  <si>
    <t>Capable of detecting threats within encrypted traffic without requiring full decryption</t>
  </si>
  <si>
    <t>Outdoor Access Point (AP)</t>
  </si>
  <si>
    <t>Wi-Fi Standard</t>
  </si>
  <si>
    <t>Wi-Fi 6 (802.11ax)</t>
  </si>
  <si>
    <t>Data Rates</t>
  </si>
  <si>
    <t>At least 1.775Gbps (2x2 MIMO)</t>
  </si>
  <si>
    <t>Radios</t>
  </si>
  <si>
    <t>Simultaneous 2.4 GHz and 5 GHz (or 6 GHz) radios</t>
  </si>
  <si>
    <t>Environmental Protection</t>
  </si>
  <si>
    <t>IP68-rated for waterproofing and dustproofing</t>
  </si>
  <si>
    <t>-40°C to +65°C</t>
  </si>
  <si>
    <t>Surge Protection</t>
  </si>
  <si>
    <t>Up to 6kV or 6 kA surge protection on Ethernet ports</t>
  </si>
  <si>
    <t>Antennas</t>
  </si>
  <si>
    <t>Built-in smart antennas or external antenna options for optimized coverage</t>
  </si>
  <si>
    <t>Interfaces</t>
  </si>
  <si>
    <t>Gigabit Ethernet (GE) electrical ports and SFP optical ports for long-distance uplink</t>
  </si>
  <si>
    <t>Deployment</t>
  </si>
  <si>
    <t>Supports Fit, Fat, and Cloud management modes</t>
  </si>
  <si>
    <t>Thermal Imaging PTZ camera (for transformer monitoring)</t>
  </si>
  <si>
    <t xml:space="preserve">Thermal Imaging </t>
  </si>
  <si>
    <t>Detector Type</t>
  </si>
  <si>
    <t>Uncooled VOx (Vanadium Oxide) IR focal plane detector</t>
  </si>
  <si>
    <t>640 x 512</t>
  </si>
  <si>
    <t>Thermal Pixel Spacing</t>
  </si>
  <si>
    <t>12 μm</t>
  </si>
  <si>
    <t>Thermal Lens Focal Length</t>
  </si>
  <si>
    <t>25 mm</t>
  </si>
  <si>
    <t xml:space="preserve">Temperature Measurement Range </t>
  </si>
  <si>
    <t>-20°C to +550°C</t>
  </si>
  <si>
    <t>Temperature Measurement Accuracy</t>
  </si>
  <si>
    <t>±2°C or ±2% of range</t>
  </si>
  <si>
    <t>Detection Distance</t>
  </si>
  <si>
    <t>3m to 30m</t>
  </si>
  <si>
    <t>Visible light camera (dual spectrum)</t>
  </si>
  <si>
    <t>1/1.8" Progressive Scan CMOS</t>
  </si>
  <si>
    <t>5MP (2880 x 1620)</t>
  </si>
  <si>
    <t>Optical Zoom</t>
  </si>
  <si>
    <t>32x</t>
  </si>
  <si>
    <t>5–160mm</t>
  </si>
  <si>
    <t>Color: 0.005 lux; B/W: 0.0025 lux (F1.2)</t>
  </si>
  <si>
    <t>Min. Illumination</t>
  </si>
  <si>
    <t>Pan-Tilt-Zoom (PTZ) Capabilities</t>
  </si>
  <si>
    <t>Rotation Angle</t>
  </si>
  <si>
    <t>Rotation Speed</t>
  </si>
  <si>
    <t>Preset Positions</t>
  </si>
  <si>
    <t>Park Action</t>
  </si>
  <si>
    <t>Supported</t>
  </si>
  <si>
    <t>Intelligence and Security</t>
  </si>
  <si>
    <t>AI TOPS</t>
  </si>
  <si>
    <t>2.5 TOPS (used for object recognition and intelligent analysis)</t>
  </si>
  <si>
    <t xml:space="preserve">Thermal Functions </t>
  </si>
  <si>
    <t>Hot/cold spot tracking and temperature analysis</t>
  </si>
  <si>
    <t xml:space="preserve">Video Encoding </t>
  </si>
  <si>
    <t>H.265 / H.264 / MJPEG</t>
  </si>
  <si>
    <t>Structure and Environment</t>
  </si>
  <si>
    <t>IP66</t>
  </si>
  <si>
    <t>Vandal Resistance</t>
  </si>
  <si>
    <t>IK10</t>
  </si>
  <si>
    <t>-40°C to +60°C</t>
  </si>
  <si>
    <t>AC24V &amp; PoE</t>
  </si>
  <si>
    <t xml:space="preserve">Visible light pan-tilt camera (for transformer monitoring) </t>
  </si>
  <si>
    <t>Camera &amp; Imaging</t>
  </si>
  <si>
    <t>Sensor</t>
  </si>
  <si>
    <t>1/1.8" Progressive Scan CMOS sensor</t>
  </si>
  <si>
    <t>5MP (2880 × 1620) resolution</t>
  </si>
  <si>
    <t>Zoom</t>
  </si>
  <si>
    <t>32x optical zoom and 16x digital zoom</t>
  </si>
  <si>
    <t>5 mm to 160 mm</t>
  </si>
  <si>
    <t>Color: 0.005 lux (F1.2); B/W: 0.0025 lux (F1.2)</t>
  </si>
  <si>
    <t>WDR</t>
  </si>
  <si>
    <t>Physical WDR 120 dB</t>
  </si>
  <si>
    <t>Illumination Distance</t>
  </si>
  <si>
    <t>100m for LED supplementary lighting</t>
  </si>
  <si>
    <t>PTZ (Pan/Tilt/Zoom) Performance</t>
  </si>
  <si>
    <t>Pan Range</t>
  </si>
  <si>
    <t>0°–360° continuous rotation</t>
  </si>
  <si>
    <t>Tilt Range</t>
  </si>
  <si>
    <t>-90° to +90° (auto-flip)</t>
  </si>
  <si>
    <t>Pan Speed</t>
  </si>
  <si>
    <t>0.1°–240°/s (manual); 100°/s (preset)</t>
  </si>
  <si>
    <t>Tilt Speed</t>
  </si>
  <si>
    <t>0.1°–160°/s (manual); 60°/s (preset)</t>
  </si>
  <si>
    <t>Presets</t>
  </si>
  <si>
    <t>Supports up to 512 preset positions</t>
  </si>
  <si>
    <t>AI &amp; Intelligence</t>
  </si>
  <si>
    <t>2.5 TOPS (Trillion Operations Per Second)</t>
  </si>
  <si>
    <t>Intelligent Functionality</t>
  </si>
  <si>
    <t>Supports intelligent video analytics, including behavioral analysis, crowd density detection, and object classification</t>
  </si>
  <si>
    <t>Video &amp; Audio</t>
  </si>
  <si>
    <t>Video Encoding</t>
  </si>
  <si>
    <t>H.265/H.264/MJPEG</t>
  </si>
  <si>
    <t>Frame Rate</t>
  </si>
  <si>
    <t>Up to 5MP@30fps</t>
  </si>
  <si>
    <t xml:space="preserve">Audio </t>
  </si>
  <si>
    <t>Built-in audio input and output interfaces</t>
  </si>
  <si>
    <t>Durability &amp; Physical</t>
  </si>
  <si>
    <t>IP66 for weather resistance</t>
  </si>
  <si>
    <t>Impact Resistance</t>
  </si>
  <si>
    <t>IK10 rating</t>
  </si>
  <si>
    <t>AC24V and PoE (Power over Ethernet)</t>
  </si>
  <si>
    <t xml:space="preserve">HD Network Dome Camera (for control room monitoring) </t>
  </si>
  <si>
    <t>Imaging System</t>
  </si>
  <si>
    <t>1/1.8" CMOS sensor, 4MP resolution</t>
  </si>
  <si>
    <t>Dual-Lens Design</t>
  </si>
  <si>
    <t>Supports both a panoramic view and detailed zoom capture</t>
  </si>
  <si>
    <t>40x optical zoom lens (5.4–216 mm) and a wide-angle prime lens (5 mm)</t>
  </si>
  <si>
    <t>AI Computing Power</t>
  </si>
  <si>
    <t>2 TOPS (Trillion Operations Per Second)</t>
  </si>
  <si>
    <t>Intelligent Analysis</t>
  </si>
  <si>
    <t>Supports automatic tracking, behavior analysis, crowd flow analysis, object classification (motor vehicle, non-motorized vehicle, and pedestrian), vehicle recognition, traffic flow statistics, and parking violation detection</t>
  </si>
  <si>
    <t>Image Quality</t>
  </si>
  <si>
    <t>120 dB Super Wide Dynamic Range (WDR), backlight adaptation, and overcast adaptation</t>
  </si>
  <si>
    <t>PTZ &amp; Stabilization</t>
  </si>
  <si>
    <t>Built-in six-axis gyroscope for image stabilization and built-in electronic compass/accelerometer for real-time PTZ direction tracking</t>
  </si>
  <si>
    <t>Infrared Range</t>
  </si>
  <si>
    <t>Supports infrared (IR) for night vision with a distance of up to 200 meters</t>
  </si>
  <si>
    <t>Security/Storage</t>
  </si>
  <si>
    <t>Supports MicroSD card storage (max capacity not explicitly listed, but supports secure encrypted storage)</t>
  </si>
  <si>
    <t xml:space="preserve">Environmental Protection </t>
  </si>
  <si>
    <t>IP66-rated protection</t>
  </si>
  <si>
    <t>Operating Conditions</t>
  </si>
  <si>
    <t>-40°C to +60°C operating temperature range</t>
  </si>
  <si>
    <t>AC24V; PoE (IEEE 802.3bt)</t>
  </si>
  <si>
    <t>Omni-data Structuring</t>
  </si>
  <si>
    <t>Extracts features from pedestrian, motor vehicle, and non-motorized vehicle images for intelligent search</t>
  </si>
  <si>
    <t>Algorithm Upgrades</t>
  </si>
  <si>
    <t>Supports online loading and upgrading of AI algorithms</t>
  </si>
  <si>
    <t>Fog Detection</t>
  </si>
  <si>
    <t>Uses deep learning algorithms for agglomerate fog detection</t>
  </si>
  <si>
    <t xml:space="preserve">Panoramic camera </t>
  </si>
  <si>
    <t>ROM</t>
  </si>
  <si>
    <t>Maximum resolution</t>
  </si>
  <si>
    <t>8192 (H) x 1800 (V)</t>
  </si>
  <si>
    <t>Panorama camera: 1/1.8" 2-megapixel CMOS sensor
PTZ dome camera: 1/1.8" 4-megapixel CMOS sensor</t>
  </si>
  <si>
    <t>Panorama camera: 16 megapixel;
PTZ dome camera: 4-megapixel</t>
  </si>
  <si>
    <t>Panorama camera: 8 GB;
PTZ dome camera: 8 GB</t>
  </si>
  <si>
    <t xml:space="preserve">Scanning mode </t>
  </si>
  <si>
    <t>Progressive scan</t>
  </si>
  <si>
    <t>Electronic shutter</t>
  </si>
  <si>
    <t>Automatic, manual, or 1/100,000s to 1/3s</t>
  </si>
  <si>
    <t>Minimum illumination</t>
  </si>
  <si>
    <t>Panorama camera: 0.0005 lux @ F1.0 (color mode); 0.0002 lux @ F1.0 (B/W mode)
PTZ dome camera: 0.001 lux @ F1.4 (color mode); 0.0005 lux (B/W mode); 0 lux (illuminator enabled)</t>
  </si>
  <si>
    <t>SNR</t>
  </si>
  <si>
    <t>&gt; 56 dB</t>
  </si>
  <si>
    <t>Illuminator</t>
  </si>
  <si>
    <t>7 PCS (infrared LED)</t>
  </si>
  <si>
    <t>Maximum radiation distance</t>
  </si>
  <si>
    <t>Panorama camera: N/A
PTZ dome camera: ≥ 400 m</t>
  </si>
  <si>
    <t>LENS</t>
  </si>
  <si>
    <t>Lens type</t>
  </si>
  <si>
    <t>Panorama camera: prime lens
PTZ dome camera: zoom lens</t>
  </si>
  <si>
    <t>Focal length</t>
  </si>
  <si>
    <t>Panorama camera: 2.8 mm
PTZ dome camera: 5.5 mm to 220 mm</t>
  </si>
  <si>
    <t>Max f-number</t>
  </si>
  <si>
    <t>Panorama camera: F1.0
PTZ dome camera: F1.4</t>
  </si>
  <si>
    <t>Angle of view (AoV)</t>
  </si>
  <si>
    <t xml:space="preserve">Panorama camera: 360° (horizontal); 111°
(vertical)
PTZ dome camera: 2.2°–61.8° (horizontal);
1.3°–36.3° (vertical); 
2.4°–69.2° (diagonal)  </t>
  </si>
  <si>
    <t>Iris type</t>
  </si>
  <si>
    <t>Panorama camera: fixed iris
PTZ dome camera: automatic iris</t>
  </si>
  <si>
    <t>Iris control mode</t>
  </si>
  <si>
    <t>Panorama camera: N/A
PTZ dome camera: P-iris</t>
  </si>
  <si>
    <t>Minimum object distance</t>
  </si>
  <si>
    <t>Panorama camera: 1.4 m
PTZ dome camera: 0.5–2 m</t>
  </si>
  <si>
    <t>Lens DORI Distance</t>
  </si>
  <si>
    <t>Panorama camera</t>
  </si>
  <si>
    <t>Detection: 57.9 m
Observation: 23.2 m
Recognition: 11.6 m
Identification: 5.8 m</t>
  </si>
  <si>
    <t>PTZ dome camera</t>
  </si>
  <si>
    <t>Detection: 3030 m
Observation: 1204 m
Recognition: 606 m
Identification: 303 m</t>
  </si>
  <si>
    <t>PTZ</t>
  </si>
  <si>
    <t>Pan/Tilt range</t>
  </si>
  <si>
    <t>Pan: 0° to 360°
Tilt: –11° to +90°; automatic rotation: 180°</t>
  </si>
  <si>
    <t>Speed adjustment on the long-focus lens</t>
  </si>
  <si>
    <t>Positioning error</t>
  </si>
  <si>
    <t>Vertical: 0.05° Horizontal: 0.05°</t>
  </si>
  <si>
    <t>Automatic positioning calibration</t>
  </si>
  <si>
    <t>Remote lens reset</t>
  </si>
  <si>
    <t>Remote PTZ reset</t>
  </si>
  <si>
    <t>Maximum number of preset positions</t>
  </si>
  <si>
    <t>Automatic tour</t>
  </si>
  <si>
    <r>
      <t xml:space="preserve">8 (a maximum of 32 preset positions for each tour)
</t>
    </r>
    <r>
      <rPr>
        <i/>
        <sz val="10"/>
        <color theme="1"/>
        <rFont val="Arial"/>
        <family val="2"/>
      </rPr>
      <t>It supports up to 8 automatic tours, with each tour containing a maximum of 32 individual preset positions</t>
    </r>
  </si>
  <si>
    <t>Automatic tracking</t>
  </si>
  <si>
    <r>
      <t xml:space="preserve">5
</t>
    </r>
    <r>
      <rPr>
        <i/>
        <sz val="10"/>
        <color theme="1"/>
        <rFont val="Arial"/>
        <family val="2"/>
      </rPr>
      <t>The system has capacity to configure and store up to 5 simultaneous automatic tracking rules or paths</t>
    </r>
  </si>
  <si>
    <t>Automatic linear scan</t>
  </si>
  <si>
    <r>
      <t xml:space="preserve">5
</t>
    </r>
    <r>
      <rPr>
        <i/>
        <sz val="10"/>
        <color theme="1"/>
        <rFont val="Arial"/>
        <family val="2"/>
      </rPr>
      <t>The camera allows operators to configure and save 5 linear scan paths</t>
    </r>
  </si>
  <si>
    <t>Power-off memory</t>
  </si>
  <si>
    <t>Actions during off-peak hours</t>
  </si>
  <si>
    <t>Preset position rotation, tracking, tour, and linear scan</t>
  </si>
  <si>
    <t>Scheduled tasks</t>
  </si>
  <si>
    <t>3D positioning</t>
  </si>
  <si>
    <t>PTZ rotation limit</t>
  </si>
  <si>
    <t>Azimuth display</t>
  </si>
  <si>
    <t>Information display</t>
  </si>
  <si>
    <t>Time display</t>
  </si>
  <si>
    <t>PTZ restart</t>
  </si>
  <si>
    <t>AI</t>
  </si>
  <si>
    <t>IVS (perimeter detection)</t>
  </si>
  <si>
    <t>Tripwire crossing detection, intrusion detection, and parking detection</t>
  </si>
  <si>
    <t>Video</t>
  </si>
  <si>
    <t>Video compression format</t>
  </si>
  <si>
    <t>H.265, H.264, H.264H, H.264B, and MJPEG (supports only secondary streams)</t>
  </si>
  <si>
    <t>Intelligent encoding</t>
  </si>
  <si>
    <t>H.264
H.265</t>
  </si>
  <si>
    <t>Video frame rate</t>
  </si>
  <si>
    <t>Panorama camera:
Primary stream: 8192 x 1800 @ 1–25 fps
Secondary stream: 2048 x 452 @ 1–25 fps
Third stream: 3840 x 832 @ 1–25 fps
PTZ dome camera:
Primary stream: 2560 x 1440 @ 1–25 fps;
Secondary stream: 704 x 576 @ 1–25 fps
Third stream: 1920 x 1080 @ 1–25 fps</t>
  </si>
  <si>
    <t>Panorama camera:
Primary stream: 8192 x 1800, 7680 x 1680, 5760 x 1264, 4096 x 900
Secondary stream: 2048 x 452
Third stream: 3840 x 832, 2560 x 560
PTZ dome camera: Primary stream: 2560 
x 1440, 1920 x 1080, 1280 x 960, 1280 x 
720
Secondary stream: 704 x 576, 640 x 480, 
and 352 x 288
Third stream: 1920 x 1080, 1280 x 960, 
1280 x 720</t>
  </si>
  <si>
    <t>Bit rate control</t>
  </si>
  <si>
    <t>CBR/VBR</t>
  </si>
  <si>
    <t>Video bit rate</t>
  </si>
  <si>
    <t>Panorama camera: 112 kbit/s to
37227 kbit/s (H.264) or 44 kbit/s to
22546 kbit/s (H.265)
PTZ dome camera:
512 kbit/s to 13056 kbit/s (H.264) or
204 kbit/s to 7936 kbit/s (H.265)</t>
  </si>
  <si>
    <t xml:space="preserve">Backlight compensation (BLC) </t>
  </si>
  <si>
    <t>Highlight compensation (HLC)</t>
  </si>
  <si>
    <t>Wide dynamic range (WDR)</t>
  </si>
  <si>
    <t>Panorama camera: N/A
PTZ dome camera: 120 dB</t>
  </si>
  <si>
    <t>Scene adaptation (SSA)</t>
  </si>
  <si>
    <t>White balance</t>
  </si>
  <si>
    <t>Automatic, natural light, streetlamp, 
outdoor, manual, and custom area</t>
  </si>
  <si>
    <t>Gain control</t>
  </si>
  <si>
    <t>Automatic or manual</t>
  </si>
  <si>
    <t>Noise reduction</t>
  </si>
  <si>
    <t>3D noise reduction</t>
  </si>
  <si>
    <t>Motion detection</t>
  </si>
  <si>
    <t>Enable/Disable (a maximum of four rectangular areas)</t>
  </si>
  <si>
    <t>Default bit rate at the default resolution</t>
  </si>
  <si>
    <t>Panorama camera: 6144 kbit/s (8192 x 1800)
PTZ dome camera: 6144 kbit/s (2560 x 1440)</t>
  </si>
  <si>
    <t>Region of Interest (ROI)</t>
  </si>
  <si>
    <t>Panorama camera: supported (4 ROIs)
PTZ dome camera: supported (8 ROIs)</t>
  </si>
  <si>
    <t>Image stabilization</t>
  </si>
  <si>
    <t>Panorama camera: N/A
PTZ dome camera: electronic image stabilization</t>
  </si>
  <si>
    <t>Defogging</t>
  </si>
  <si>
    <t>Panorama camera: N/A
PTZ dome camera: optical defogging</t>
  </si>
  <si>
    <t>Image rotation</t>
  </si>
  <si>
    <t>Panorama camera: N/A
PTZ dome camera:supported</t>
  </si>
  <si>
    <t>Privacy mask area</t>
  </si>
  <si>
    <t>Panorama camera: 4
PTZ dome camera: 24 (8 for each preset position)</t>
  </si>
  <si>
    <t>Audio</t>
  </si>
  <si>
    <t>Audio port</t>
  </si>
  <si>
    <t>Audio compression format</t>
  </si>
  <si>
    <t>PCM (default), G.711a, G.711Mu, G.726, 
G.723, G.711a</t>
  </si>
  <si>
    <t>Audio sampling rate</t>
  </si>
  <si>
    <t>8 kHz; 16 kHz; 32 kHz; 48 kHz; 64 kHz</t>
  </si>
  <si>
    <t>Port</t>
  </si>
  <si>
    <t>RS-485</t>
  </si>
  <si>
    <t>One (baud rate range: 1200 bit/s to 115,200 bit/s)</t>
  </si>
  <si>
    <t xml:space="preserve">Audio-in port </t>
  </si>
  <si>
    <t>2 (wiring terminal)</t>
  </si>
  <si>
    <t>Audio-out port</t>
  </si>
  <si>
    <t>Alarm-in port</t>
  </si>
  <si>
    <t>7 (3–5 V DC, 5 mA)</t>
  </si>
  <si>
    <t>Alarm-out port</t>
  </si>
  <si>
    <t>3 (30 V DC, 1000 mA/50 V AC, 500 mA)</t>
  </si>
  <si>
    <t>Analog-out port</t>
  </si>
  <si>
    <t>1 (CVBS output: BNC)</t>
  </si>
  <si>
    <t>Network</t>
  </si>
  <si>
    <t>Network port</t>
  </si>
  <si>
    <t>RJ45 (10/100/1000 Mbit/s)</t>
  </si>
  <si>
    <t>SDK and API</t>
  </si>
  <si>
    <t>Network protocol</t>
  </si>
  <si>
    <t>IPv4, IPv6, HTTP, TCP, UDP, ARP, RTP, RTSP, RTCP, RTMP, SMTP, FTP, SFTP, DHCP, DNS, DDNS, QoS, UPnP, NTP, multicast, ICMP, IGMP, NFS, SAMBA, PPPoE, SNMP</t>
  </si>
  <si>
    <t>Network security</t>
  </si>
  <si>
    <t>Stream encryption; firmware encryption; configuration encryption;Digest authentication; WSSE; account lock; security log; IP/MAC address
filtering; X.509 certificate generation and import; syslog; HTTPS; 802.1X; trusted boot; trusted execution; trusted upgrade</t>
  </si>
  <si>
    <t>Access protocol</t>
  </si>
  <si>
    <t>ONVIF (Profile S/Profile G/Profile T), CGI, P2P</t>
  </si>
  <si>
    <t>Maximum number of concurrent video viewing channels</t>
  </si>
  <si>
    <t>20 (total bandwidth: 400 Mbit/s)</t>
  </si>
  <si>
    <t>Storage</t>
  </si>
  <si>
    <t>FTP; SFTP; microSD card (up to 512 GB); NAS</t>
  </si>
  <si>
    <t>Environment</t>
  </si>
  <si>
    <t>–40°C to +70°C</t>
  </si>
  <si>
    <t>Operating humidity</t>
  </si>
  <si>
    <t>≤ 95%</t>
  </si>
  <si>
    <t>IP rating</t>
  </si>
  <si>
    <t xml:space="preserve">Outdoor access switch </t>
  </si>
  <si>
    <t>Up to 176 Gbps switching capacity</t>
  </si>
  <si>
    <t>Port Options</t>
  </si>
  <si>
    <t>Available with 8, 16, 24, or 48 Downlink GE ports, plus 2 GE SFP or 4 10GE SFP+ uplink ports</t>
  </si>
  <si>
    <t>PoE Capability</t>
  </si>
  <si>
    <t>Supports PoE+ (802.3at)</t>
  </si>
  <si>
    <t>Industrial Hardened</t>
  </si>
  <si>
    <t>IP40 protection</t>
  </si>
  <si>
    <t>Supports 1+1 redundant power supply input and stack capability</t>
  </si>
  <si>
    <t>Intelligent network O&amp;M with Telemetry and iMaster NCE-CampusInsight for rapid fault detection</t>
  </si>
  <si>
    <t>Networking</t>
  </si>
  <si>
    <t>Supports advanced features like ERPS (20ms fast protection) and various Layer 3 protocols</t>
  </si>
  <si>
    <t>Access switch</t>
  </si>
  <si>
    <t>Model Variants</t>
  </si>
  <si>
    <t>Available in 24 and 48-port configurations</t>
  </si>
  <si>
    <t>Support for 24/48 x 100M/1/2.5G Base-T or high-speed 100M/1/2.5/5/10G Base-T auto-sensing ports</t>
  </si>
  <si>
    <t>4 x 1/10/25GE SFP28 ports and 2 x 40/100GE QSFP28 ports (40GE can split to 4x10GE; 100GE can split to 4x25GE)</t>
  </si>
  <si>
    <t>Supports PoE++ (90W) on many models, facilitating direct power for high-demand APs</t>
  </si>
  <si>
    <t>Up to 2.4 Tbps</t>
  </si>
  <si>
    <t>Pluggable power modules, supporting 1+1 or N+1 redundancy, with AC/DC power options</t>
  </si>
  <si>
    <t>Virtualization</t>
  </si>
  <si>
    <t>Supports VXLAN and BGP EVPN for creating converged, virtualized campus networks</t>
  </si>
  <si>
    <t>Security</t>
  </si>
  <si>
    <t>MACsec support on all ports provides end-to-end (E2E) encryption for high-security environments</t>
  </si>
  <si>
    <t>Operating Temp</t>
  </si>
  <si>
    <t>–5°C to +45°C</t>
  </si>
  <si>
    <t>Bullet Camera</t>
  </si>
  <si>
    <t>2.5 TOPS (Trillions of Operations Per Second)</t>
  </si>
  <si>
    <t>Imaging Sensor</t>
  </si>
  <si>
    <t>1/1.8" sensor</t>
  </si>
  <si>
    <t>Lens</t>
  </si>
  <si>
    <t>2.8–12mm focal length</t>
  </si>
  <si>
    <t>Can be upgraded to 4MP, 6MP, or 8MP via licensing</t>
  </si>
  <si>
    <t>AI Capabilities</t>
  </si>
  <si>
    <t>Supports behavior analysis, crowd flow analysis, target detection, person detection, object classification (motor vehicles, non-motorized vehicles, pedestrians), and license plate recognition</t>
  </si>
  <si>
    <t>Wide Dynamic Range (WDR)</t>
  </si>
  <si>
    <t>130 dB super WDR for balanced lighting in high-contrast environments</t>
  </si>
  <si>
    <t>Noise Reduction</t>
  </si>
  <si>
    <t>AI HNR (HoloWits Noise Reduction) for improved low-light color performance</t>
  </si>
  <si>
    <t>Encoding</t>
  </si>
  <si>
    <t>SuperCoding2.0, which reduces bit rates by up to 60% compared to standard H.265</t>
  </si>
  <si>
    <t>2.0 GB LPDDR4x</t>
  </si>
  <si>
    <t>NAND FLASH 512.0 MB</t>
  </si>
  <si>
    <t>Manufacturer</t>
  </si>
  <si>
    <t>Supplier</t>
  </si>
  <si>
    <t>Country of origin</t>
  </si>
  <si>
    <t>Item code</t>
  </si>
  <si>
    <t>State Manufacturer</t>
  </si>
  <si>
    <t>State Country of origin</t>
  </si>
  <si>
    <t>State Supplier</t>
  </si>
  <si>
    <t>State Item code</t>
  </si>
  <si>
    <t xml:space="preserve">It should be 3U embedded, quiet desktop-level or cabinet-mountable server with hot-swappable hard disks for easy maintenance. </t>
  </si>
  <si>
    <t>3. Items Specifications</t>
  </si>
  <si>
    <t>Sheet: 4. Deviations</t>
  </si>
  <si>
    <t>Sheet: 3. Items Specifications</t>
  </si>
  <si>
    <t>Support both optical and thermal imaging technologies;</t>
  </si>
  <si>
    <t>Prioritise the use of high-sensitivity optical cameras in low-light conditions, where suitable, to optimise cost and performance;</t>
  </si>
  <si>
    <t>Allow for the use of thermal cameras only where optical solutions are not viable due to environmental or operational constraints;</t>
  </si>
  <si>
    <t>Be specifically trained and previously utilised within utility-scale substation environments;</t>
  </si>
  <si>
    <t>Be IP-enabled;</t>
  </si>
  <si>
    <t>Be designed to integrate with perimeter detection systems, alarm systems, and the Video Management System (VMS);</t>
  </si>
  <si>
    <t>Comply with Eskom standards for CCTV (240-91190304), lighting (240-139282493), and alarm systems (240-86738968), and cyber security (240-55410927 and 240-170000614).</t>
  </si>
  <si>
    <t>Provide AI-based analytics including motion detection, object classification (e.g. human, vehicle), and intrusion detection;</t>
  </si>
  <si>
    <t>Include behaviour analysis algorithms to detect suspicious activities such as intrusion and loitering in monitored areas, generating alerts as required;</t>
  </si>
  <si>
    <t>Support zone-based alerting and configurable detection thresholds;</t>
  </si>
  <si>
    <t>Enable real-time event tagging and automated response actions;</t>
  </si>
  <si>
    <t>Integrate with the alarm system to trigger lighting, initiate recording, and activate PA systems;</t>
  </si>
  <si>
    <t>Support tamper detection and generate alarms upon interference or obstruction.</t>
  </si>
  <si>
    <t>For general purpose PTZ, bullet, and dome cameras, at minimum have a minimum resolution of 2560x1440 pixels (4MP) with a 16:9 aspect ratio;</t>
  </si>
  <si>
    <t>For special purpose cameras such as overview / high-point cameras, a higher pixel density (at least 8MP) and higher aspect ratio (e.g. panoramic view, at least 180˚ wide) shall be required;</t>
  </si>
  <si>
    <t>For dome cameras, support a field of view of 90˚ x 50˚ wide ±5˚;</t>
  </si>
  <si>
    <t>Operate effectively in low-light conditions (minimum 0.0002 lux for colour, 0.00002 lux for monochrome);</t>
  </si>
  <si>
    <t>Be paired with compliant perimeter lighting providing a minimum of 4 lux with a uniformity ratio not exceeding 1:5;</t>
  </si>
  <si>
    <t>Include wide dynamic range (WDR), backlight compensation (BLC), and automatic gain control (AGC);</t>
  </si>
  <si>
    <t>Be IP66-rated or higher and IK08-rated or higher for outdoor use;</t>
  </si>
  <si>
    <t>Be constructed from corrosion-resistant materials and withstand environmental exposure;</t>
  </si>
  <si>
    <t>Support remote configuration and diagnostics;</t>
  </si>
  <si>
    <t>Support facial detection identification and recognition capabilities to be performed locally, either directly at the camera (edge-based) or through the Network Video Recorder (NVR) (near-edge), to minimize latency and bandwidth usage for on-site analysis;</t>
  </si>
  <si>
    <t>Be capable of matching detected faces against a pre-defined facial database for identification purposes;</t>
  </si>
  <si>
    <t>Optionally generate an alert upon the detection of a face that is not identified within the pre-defined facial database;</t>
  </si>
  <si>
    <t>Capture and record detected face images, along with essential metadata such as time, date, and location, to the Network Video Recorder (NVR);</t>
  </si>
  <si>
    <t>Ensure the facial recognition system is fully integrated with the central control center's VMS, allowing for real-time transmission, viewing, and search functionality of all captured face data.</t>
  </si>
  <si>
    <t>Incorporate License Plate Recognition (LPR) technology with a high detection and reading accuracy rate and be capable of reading license plates under varying light and environmental conditions;</t>
  </si>
  <si>
    <t>Ensure all LPR data, including captured images, license plate numbers, and associated timestamps, is stored locally on the NVR;</t>
  </si>
  <si>
    <t>Be fully integrated with the central control centre’s VMS to allow for real-time transmission, viewing, and search functionality of all captured license plate data.</t>
  </si>
  <si>
    <t>Be based on uncooled microbolometer sensors;</t>
  </si>
  <si>
    <t>Have a minimum resolution of 320 × 240 pixels;</t>
  </si>
  <si>
    <t>Have a thermal sensitivity of less than 100 mK;</t>
  </si>
  <si>
    <t>Include integrated video analytics for perimeter detection;</t>
  </si>
  <si>
    <t>Be justified per site based on environmental or operational constraints.</t>
  </si>
  <si>
    <t>Ensure full perimeter coverage with overlapping fields of view;</t>
  </si>
  <si>
    <t>Avoid dead zones and direct exposure to floodlights or sunlight;</t>
  </si>
  <si>
    <t>Be mounted on poles or structures compliant with Eskom’s lighting and earthing standards;</t>
  </si>
  <si>
    <t>Ensure that each camera’s field of view aligns with designated alarm zones;</t>
  </si>
  <si>
    <t>Include 'overview / high-point' cameras equipped with very wide field-of-view lenses (e.g., fisheye) to ensure comprehensive site coverage with minimal external exposure. Such overview cameras shall support the detection of plant anomalies including, but not limited to:</t>
  </si>
  <si>
    <t>Smoke detection,</t>
  </si>
  <si>
    <t>Fire detection,</t>
  </si>
  <si>
    <t>Other abnormal and environmental deviations (tenderer to specify).</t>
  </si>
  <si>
    <t>Include a VMS solution installed at Eskom’s existing security control centre;</t>
  </si>
  <si>
    <t>Support external alarm triggers from electric fences, infrared and microwave sensors, panic buttons, and fibre optic perimeter sensors;</t>
  </si>
  <si>
    <t>Enable PTZ presets to be activated upon alarm events received from external systems / sensors;</t>
  </si>
  <si>
    <t>Record all footage on-site in both NVR(s) and on SD cards within cameras, and be time and date stamped;</t>
  </si>
  <si>
    <t>Watermark recordings to ensure evidentiary integrity;</t>
  </si>
  <si>
    <t>Store footage for a minimum of 30 days;</t>
  </si>
  <si>
    <t>Allow for remote access and retrieval of recordings.</t>
  </si>
  <si>
    <t>Detailed specifications for each proposed camera model, including lux rating, resolution, field of view, and environmental ratings;</t>
  </si>
  <si>
    <t>Compliance declarations (through deviation schedules) with applicable Eskom, national, and any other standards directly or indirectly referenced.</t>
  </si>
  <si>
    <t>Provide a unified management framework for all connected video surveillance devices and data;</t>
  </si>
  <si>
    <t>Ensure data reliability and security, including encryption;</t>
  </si>
  <si>
    <t>Support automated redundant storage of CCTV footage across multiple edge nodes;</t>
  </si>
  <si>
    <t>Facilitate rapid data restoration with version control for incident investigations;</t>
  </si>
  <si>
    <t>Have an elastic architecture, allowing for capacity expansion to accommodate more sites and data in the future;</t>
  </si>
  <si>
    <t>Support separation of storage and compute resources for ease of operation and maintenance (O&amp;M);</t>
  </si>
  <si>
    <t>Enable future evolution by supporting comprehensive big data analytics and AI-powered capabilities;</t>
  </si>
  <si>
    <t>Support 24-hour remote monitoring to reduce the necessity for on-site visits;</t>
  </si>
  <si>
    <t>Provide a comprehensive global/overview monitoring view of all sites;</t>
  </si>
  <si>
    <t>Be hosted fully on-premise, and under the direct control of Eskom;</t>
  </si>
  <si>
    <t>Utilize a distributed architecture for the security network, allowing the system to be accessed from multiple secure sites;</t>
  </si>
  <si>
    <t>Adhere to relevant cyber security standards for Operational Technology (OT) and OT/IT collaboration accountabilities;</t>
  </si>
  <si>
    <t>Be capable of a 'Client-Server' configuration, with the server housed at an organizational site and client software connecting over a secure, dedicated link;</t>
  </si>
  <si>
    <t>Have high usability and be 'user friendly', considering learnability, efficiency, memorability, errors, and user satisfaction;</t>
  </si>
  <si>
    <t>Be robust and reliable in its hardware components, with adequate processing power and storage, and redundancy mechanisms for critical components (e.g. hot-swappable power supplies and storage devices).</t>
  </si>
  <si>
    <t>Provide capabilities for video access, live viewing, recording, and playback of surveillance footage;</t>
  </si>
  <si>
    <t>Support decentralized storage of video data at sites in real-time with optional periodic backup to a central control centre;</t>
  </si>
  <si>
    <t>Include video diagnosis functionalities;</t>
  </si>
  <si>
    <t>Allow simultaneous display of video from different cameras, configurable by the user;</t>
  </si>
  <si>
    <t>Enable users to switch between recorded and live footage seamlessly;</t>
  </si>
  <si>
    <t>Allow viewing video in full screen or windowed mode;</t>
  </si>
  <si>
    <t>Support search of footage by date, time, camera, and event/alarm;</t>
  </si>
  <si>
    <t>Enable export of video footage in a commonly playable and tamper-proof format (e.g., .avi, .mp4), including date/time stamps, camera name, and unique ID;</t>
  </si>
  <si>
    <t>Support various recording modes, including continuous, event-triggered, and scheduled;</t>
  </si>
  <si>
    <t>Allow configurable frame rate and resolution for recording footage streamed to the control centre;</t>
  </si>
  <si>
    <t>Implement efficient storage management, such as circular recording and archiving;</t>
  </si>
  <si>
    <t>Support H.264 or H.265 compression standards;</t>
  </si>
  <si>
    <t>Enable different client workstations to stream different cameras simultaneously;</t>
  </si>
  <si>
    <t>Support a configurable video data storage period, with a minimum requirement of 30 days.</t>
  </si>
  <si>
    <t>Integrate with perimeter intrusion detection systems, including fibre perimeter sensing solutions, and link with cameras for comprehensive intrusion detection;</t>
  </si>
  <si>
    <t>Support GIS-based alarms for rapid location of intrusions;</t>
  </si>
  <si>
    <t>Automatically direct cameras to the intrusion location upon signal detection to capture and record events, ensuring visibility and traceability for analysis;</t>
  </si>
  <si>
    <t>Receive and display alarms and events from various sources to the operator;</t>
  </si>
  <si>
    <t>Automatically display live video footage from the camera (indirectly if triggered by an external sensor) that triggered an alarm;</t>
  </si>
  <si>
    <t>Support centralized management of alarms and events with configurable priorities and escalation procedures;</t>
  </si>
  <si>
    <t>Log events with date, time, and source;</t>
  </si>
  <si>
    <t>Enable acknowledgment of and commenting on events;</t>
  </si>
  <si>
    <t>Support sending notifications via email upon alarm;</t>
  </si>
  <si>
    <t>Track movement and highlight the area of the camera field of view that triggered an alarm (software-based or feature of cameras/video analytics).</t>
  </si>
  <si>
    <t>Integrate with various camera types, including optical, thermal, PTZ, bullet, and dome cameras, and different makes of DVRs/NVRs and other security devices;</t>
  </si>
  <si>
    <t>Support integration with other relevant servers (e.g., text/serial inputs and other analysis servers with AI algorithms);</t>
  </si>
  <si>
    <t>Integrate with external systems via open and standard protocols, and an SDK for data exchange;</t>
  </si>
  <si>
    <t>Integrate with the existing network infrastructure, whether the organization's OT network, a third-party network, or a combination.</t>
  </si>
  <si>
    <t>Support remote configuration and maintenance of connected cameras and DVRs/NVRs;</t>
  </si>
  <si>
    <t>Support regular updates of antivirus and operating system on the VMS server, preferably automatically;</t>
  </si>
  <si>
    <t>Include a detailed comprehensive monthly maintenance check to be performed by security control room personnel.</t>
  </si>
  <si>
    <t>Be highly sensitive to vibrations caused by various intrusion attempts, including climbing, cutting, or digging;</t>
  </si>
  <si>
    <t>Be inherently safe and resistant to electromagnetic interference, making it suitable for deployment in environments with high electrical activity, like substations;</t>
  </si>
  <si>
    <t>Be immune to environmental factors such as wind, rain, and temperature fluctuations to minimize false alarms;</t>
  </si>
  <si>
    <t>Achieve a false alarm rate of less than one per kilometre per day;</t>
  </si>
  <si>
    <t>Have high detection rates regardless of installation method (attached to fence or buried);</t>
  </si>
  <si>
    <t>Upon detection of a cut or break in the fibre, support continuous detection up to such location;</t>
  </si>
  <si>
    <t>Support a measurement distance of 5 kilometres or more;</t>
  </si>
  <si>
    <t>Support gates and similar entry points by design, preferably by looping into these structures before continuing underground to opposite ends;</t>
  </si>
  <si>
    <t>Have the ability to divide the perimeter into detection zones, with each zone having a maximum length of up to 50 meters, for precise localization of intrusion events;</t>
  </si>
  <si>
    <t>Provide positioning accuracy of 5 meters or less for detected intrusions;</t>
  </si>
  <si>
    <t>Generate alarms to a central monitoring station upon detection of an intrusion;</t>
  </si>
  <si>
    <t>Integrate fully with the Video Management System (VMS) to automatically trigger live camera viewing of the alarm location upon an event;</t>
  </si>
  <si>
    <t>Allow for comprehensive integration with other security systems, including other/3rd party CCTV and access control, to facilitate a unified and coordinated security response;</t>
  </si>
  <si>
    <t>Incorporate advanced analytical capabilities to process intrusion data and generate alarms based on sophisticated judgment mechanisms;</t>
  </si>
  <si>
    <t>Feature adaptive learning capabilities to quickly learn local environmental samples, thereby continuously improving detection accuracy and reducing false positives in new or changing scenarios;</t>
  </si>
  <si>
    <t>Be constructed with robust and durable materials suitable for continuous outdoor use in harsh environments;</t>
  </si>
  <si>
    <t>Support remote configuration and maintenance functionalities.</t>
  </si>
  <si>
    <t>Support advanced AI algorithms for intelligent inspection functions, alleviating operational and maintenance challenges associated with traditional manual inspections by providing intelligent identification of defects, status, and risks;</t>
  </si>
  <si>
    <t>Contribute to improved operational efficiency by reducing the reliance on extensive manual inspection time and automating the generation of inspection reports;</t>
  </si>
  <si>
    <t>Centralise all interpreted results at the security control centre;</t>
  </si>
  <si>
    <t>Support a fully interactive “digital twin” view of the plant being monitored;</t>
  </si>
  <si>
    <t>Provide 24/7 remote monitoring capabilities to continuously oversee asset performance and health;</t>
  </si>
  <si>
    <t>Facilitate the exchange of monitoring data and alerts with other systems, supporting communication via either a well-documented, industry-standard network API (e.g., RESTful) or the DNP3/IP protocol;</t>
  </si>
  <si>
    <t>Support trending of temperature data over the lifespan of collected data;</t>
  </si>
  <si>
    <t>Support modelling of the plant infrastructure to provide an adequate level of situational awareness;</t>
  </si>
  <si>
    <t>Support multiple over dashboard, each able to view different sections of the plant;</t>
  </si>
  <si>
    <t>Support the interrogation of dashboard data, i.e. to drill down into specific metrics for analysis;</t>
  </si>
  <si>
    <t>Support integration with the security VMS, to correlate between events/alarms, report and video feeds, both live and historic;</t>
  </si>
  <si>
    <t>Enable real-time, high-definition audio and video communication between field personnel and remote experts;</t>
  </si>
  <si>
    <t>Support multi-person collaboration, allowing multiple participants to join and contribute to a single remote assistance session.</t>
  </si>
  <si>
    <t>Allow remote experts to view the field of view of front-line personnel in real-time;</t>
  </si>
  <si>
    <t>Provide centralized management capabilities for session recordings, operational logs, and user accounts;</t>
  </si>
  <si>
    <t>Support remote user recording and snapshot functionality;</t>
  </si>
  <si>
    <t>Allow for offline recording of sessions when real-time connectivity is not available;</t>
  </si>
  <si>
    <t>Support an API/SDK to enable future integration with existing backend operations and maintenance (O&amp;M) systems;</t>
  </si>
  <si>
    <t>Integrate with the VMS system to enable remote viewers to see all perspectives of the site;</t>
  </si>
  <si>
    <t>Not in any way compromise the security of the internal Ethernet network when deployed with wireless access points.</t>
  </si>
  <si>
    <t>Demonstrate reliable operation across all its components, including cameras, Network Video Recorders (NVRs), central servers, displays, and associated infrastructure, meeting all specified performance parameters and functional objectives;</t>
  </si>
  <si>
    <t>Maintain a high level of reliability and stability for the entire integrated system and its critical sub-components to ensure continuous and uninterrupted operation;</t>
  </si>
  <si>
    <t>Ensure high overall system availability and minimal downtime, adhering to agreed-upon service level agreements for continuous operation;</t>
  </si>
  <si>
    <t>Be supplied with a minimum one (1) year base warranty against equipment defects and workmanship from the date of system acceptance;</t>
  </si>
  <si>
    <t>Include provisions for ongoing technical support, necessary software updates, and maintenance services during the warranty period.</t>
  </si>
  <si>
    <t>Presentation to the regional and national Design Review Team (DRT) for technical governance and approval of the overall solution design and implementation approach;</t>
  </si>
  <si>
    <t>Strict adherence to all relevant Eskom rules, policies, and procedures throughout the project lifecycle at all sites;</t>
  </si>
  <si>
    <t>Compliance to all applicable legislation and regulations, including the use of ORHVS (Operating Regulations for High Voltage Systems) authorized personnel where required for all relevant activities, ensuring safety and regulatory compliance.</t>
  </si>
  <si>
    <t>General responsibility for ensuring that site conditions are optimal for the effective installation and optimal performance of the deployed solutions, including necessary vegetation clearance and basic infrastructure checks across all sites prior to deployment;</t>
  </si>
  <si>
    <t>Provision of all necessary project documentation, including project plans, progress reports, overall test plans, and final project close-out reports as as-built designs;</t>
  </si>
  <si>
    <t>Adherence to all applicable health, safety, and environmental regulations and best practices throughout the project's execution across all sites;</t>
  </si>
  <si>
    <r>
      <t xml:space="preserve">This section evaluates key sections of the item specification. Note that </t>
    </r>
    <r>
      <rPr>
        <b/>
        <u/>
        <sz val="16"/>
        <color rgb="FFFF0000"/>
        <rFont val="Calibri"/>
        <family val="2"/>
        <scheme val="minor"/>
      </rPr>
      <t>all sections of this specification are applicable</t>
    </r>
    <r>
      <rPr>
        <b/>
        <sz val="16"/>
        <color rgb="FFFF0000"/>
        <rFont val="Calibri"/>
        <family val="2"/>
        <scheme val="minor"/>
      </rPr>
      <t xml:space="preserve"> to the final solution.</t>
    </r>
  </si>
  <si>
    <r>
      <t xml:space="preserve">Schedule B
</t>
    </r>
    <r>
      <rPr>
        <b/>
        <sz val="10"/>
        <color rgb="FFFF0000"/>
        <rFont val="Arial"/>
        <family val="2"/>
      </rPr>
      <t>(Tenderer to complete below, based on item specifications and Schedule A)</t>
    </r>
  </si>
  <si>
    <t>Supply</t>
  </si>
  <si>
    <t>OEM specification sheet or manual</t>
  </si>
  <si>
    <t>Pan: 0°–360° (continuous),
Tilt: -90°–90°</t>
  </si>
  <si>
    <t>Pan: 0.1–80°/s (manual),
Tilt: 0.1–60°/s (manual)</t>
  </si>
  <si>
    <t>Compliance to the items specifications in accordance with the specification sheet accompanying the tender will be determined.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</si>
</sst>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2" x14ac:knownFonts="1">
    <font>
      <sz val="11"/>
      <color theme="1"/>
      <name val="Calibri"/>
      <family val="2"/>
      <scheme val="minor"/>
    </font>
    <font>
      <b/>
      <sz val="11"/>
      <color theme="1"/>
      <name val="Calibri"/>
      <family val="2"/>
      <scheme val="minor"/>
    </font>
    <font>
      <b/>
      <sz val="10"/>
      <color theme="1"/>
      <name val="Arial"/>
      <family val="2"/>
    </font>
    <font>
      <sz val="10"/>
      <color theme="1"/>
      <name val="Arial"/>
      <family val="2"/>
    </font>
    <font>
      <b/>
      <sz val="14"/>
      <color theme="1"/>
      <name val="Calibri"/>
      <family val="2"/>
      <scheme val="minor"/>
    </font>
    <font>
      <sz val="11"/>
      <color rgb="FF9C6500"/>
      <name val="Calibri"/>
      <family val="2"/>
      <scheme val="minor"/>
    </font>
    <font>
      <sz val="12"/>
      <color theme="1"/>
      <name val="Calibri"/>
      <family val="2"/>
      <scheme val="minor"/>
    </font>
    <font>
      <sz val="11"/>
      <color rgb="FF0070C0"/>
      <name val="Calibri"/>
      <family val="2"/>
      <scheme val="minor"/>
    </font>
    <font>
      <b/>
      <sz val="18"/>
      <color theme="1"/>
      <name val="Calibri"/>
      <family val="2"/>
      <scheme val="minor"/>
    </font>
    <font>
      <b/>
      <sz val="11"/>
      <color rgb="FF0070C0"/>
      <name val="Calibri"/>
      <family val="2"/>
      <scheme val="minor"/>
    </font>
    <font>
      <sz val="11"/>
      <color rgb="FFFF0000"/>
      <name val="Wingdings"/>
      <charset val="2"/>
    </font>
    <font>
      <sz val="11"/>
      <name val="Calibri"/>
      <family val="2"/>
      <scheme val="minor"/>
    </font>
    <font>
      <b/>
      <sz val="11"/>
      <name val="Calibri"/>
      <family val="2"/>
      <scheme val="minor"/>
    </font>
    <font>
      <sz val="11"/>
      <color theme="1"/>
      <name val="Calibri"/>
      <family val="2"/>
      <scheme val="minor"/>
    </font>
    <font>
      <b/>
      <sz val="16"/>
      <color theme="1"/>
      <name val="Calibri"/>
      <family val="2"/>
      <scheme val="minor"/>
    </font>
    <font>
      <sz val="14"/>
      <color theme="1"/>
      <name val="Calibri"/>
      <family val="2"/>
      <scheme val="minor"/>
    </font>
    <font>
      <sz val="10"/>
      <color theme="1"/>
      <name val="Calibri"/>
      <family val="2"/>
      <scheme val="minor"/>
    </font>
    <font>
      <b/>
      <sz val="12"/>
      <color theme="1"/>
      <name val="Calibri"/>
      <family val="2"/>
      <scheme val="minor"/>
    </font>
    <font>
      <b/>
      <sz val="10"/>
      <color rgb="FFFF0000"/>
      <name val="Arial"/>
      <family val="2"/>
    </font>
    <font>
      <u/>
      <sz val="10"/>
      <color theme="1"/>
      <name val="Arial"/>
      <family val="2"/>
    </font>
    <font>
      <b/>
      <sz val="11"/>
      <color rgb="FFFF0000"/>
      <name val="Calibri"/>
      <family val="2"/>
      <scheme val="minor"/>
    </font>
    <font>
      <b/>
      <sz val="14"/>
      <color rgb="FFFF0000"/>
      <name val="Calibri"/>
      <family val="2"/>
      <scheme val="minor"/>
    </font>
    <font>
      <b/>
      <sz val="20"/>
      <color theme="1"/>
      <name val="Calibri"/>
      <family val="2"/>
      <scheme val="minor"/>
    </font>
    <font>
      <sz val="8"/>
      <name val="Calibri"/>
      <family val="2"/>
      <scheme val="minor"/>
    </font>
    <font>
      <sz val="10"/>
      <color rgb="FFFF0000"/>
      <name val="Arial"/>
      <family val="2"/>
    </font>
    <font>
      <i/>
      <sz val="12"/>
      <color theme="1"/>
      <name val="Calibri"/>
      <family val="2"/>
      <scheme val="minor"/>
    </font>
    <font>
      <b/>
      <u/>
      <sz val="10"/>
      <color theme="1"/>
      <name val="Arial"/>
      <family val="2"/>
    </font>
    <font>
      <b/>
      <sz val="12"/>
      <color rgb="FFFF0000"/>
      <name val="Calibri"/>
      <family val="2"/>
      <scheme val="minor"/>
    </font>
    <font>
      <b/>
      <sz val="16"/>
      <color rgb="FFFF0000"/>
      <name val="Arial"/>
      <family val="2"/>
    </font>
    <font>
      <u/>
      <sz val="11"/>
      <color theme="1"/>
      <name val="Calibri"/>
      <family val="2"/>
      <scheme val="minor"/>
    </font>
    <font>
      <b/>
      <sz val="20"/>
      <color rgb="FFFF0000"/>
      <name val="Calibri"/>
      <family val="2"/>
      <scheme val="minor"/>
    </font>
    <font>
      <b/>
      <sz val="16"/>
      <color rgb="FFFF0000"/>
      <name val="Calibri"/>
      <family val="2"/>
      <scheme val="minor"/>
    </font>
    <font>
      <b/>
      <u/>
      <sz val="16"/>
      <color rgb="FFFF0000"/>
      <name val="Calibri"/>
      <family val="2"/>
      <scheme val="minor"/>
    </font>
    <font>
      <sz val="11"/>
      <color rgb="FF000000"/>
      <name val="Arial"/>
      <family val="2"/>
    </font>
    <font>
      <sz val="11"/>
      <color theme="1"/>
      <name val="Arial"/>
      <family val="2"/>
      <charset val="1"/>
    </font>
    <font>
      <sz val="11"/>
      <color rgb="FF000000"/>
      <name val="Arial"/>
      <family val="2"/>
      <charset val="1"/>
    </font>
    <font>
      <sz val="10"/>
      <color theme="1"/>
      <name val="Aptos Narrow"/>
      <family val="2"/>
    </font>
    <font>
      <sz val="11"/>
      <color theme="1"/>
      <name val="Aptos Narrow"/>
      <family val="2"/>
    </font>
    <font>
      <b/>
      <sz val="11"/>
      <color theme="1"/>
      <name val="Arial"/>
      <family val="2"/>
    </font>
    <font>
      <b/>
      <i/>
      <sz val="11"/>
      <color theme="1"/>
      <name val="Arial"/>
      <family val="2"/>
    </font>
    <font>
      <sz val="11"/>
      <color theme="1"/>
      <name val="Arial"/>
      <family val="2"/>
    </font>
    <font>
      <i/>
      <sz val="10"/>
      <color theme="1"/>
      <name val="Arial"/>
      <family val="2"/>
    </font>
  </fonts>
  <fills count="10">
    <fill>
      <patternFill patternType="none"/>
    </fill>
    <fill>
      <patternFill patternType="gray125"/>
    </fill>
    <fill>
      <patternFill patternType="solid">
        <fgColor rgb="FFFFEB9C"/>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
      <patternFill patternType="solid">
        <fgColor theme="0" tint="-0.24994659260841701"/>
        <bgColor indexed="64"/>
      </patternFill>
    </fill>
  </fills>
  <borders count="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rgb="FF000000"/>
      </left>
      <right/>
      <top style="thin">
        <color rgb="FF000000"/>
      </top>
      <bottom/>
      <diagonal/>
    </border>
  </borders>
  <cellStyleXfs count="3">
    <xf numFmtId="0" fontId="0" fillId="0" borderId="0"/>
    <xf numFmtId="0" fontId="5" fillId="2" borderId="0" applyNumberFormat="0" applyBorder="0" applyAlignment="0" applyProtection="0"/>
    <xf numFmtId="9" fontId="13" fillId="0" borderId="0" applyFont="0" applyFill="0" applyBorder="0" applyAlignment="0" applyProtection="0"/>
  </cellStyleXfs>
  <cellXfs count="260">
    <xf numFmtId="0" fontId="0" fillId="0" borderId="0" xfId="0"/>
    <xf numFmtId="0" fontId="1" fillId="0" borderId="0" xfId="0" applyFont="1"/>
    <xf numFmtId="0" fontId="4" fillId="0" borderId="0" xfId="0" applyFont="1"/>
    <xf numFmtId="0" fontId="6" fillId="0" borderId="0" xfId="0" applyFont="1"/>
    <xf numFmtId="0" fontId="8" fillId="0" borderId="0" xfId="0" applyFont="1"/>
    <xf numFmtId="0" fontId="1" fillId="0" borderId="5" xfId="0" applyFont="1" applyBorder="1"/>
    <xf numFmtId="0" fontId="15" fillId="0" borderId="0" xfId="0" applyFont="1"/>
    <xf numFmtId="0" fontId="16" fillId="0" borderId="0" xfId="0" applyFont="1"/>
    <xf numFmtId="0" fontId="0" fillId="0" borderId="3" xfId="0" applyBorder="1"/>
    <xf numFmtId="0" fontId="0" fillId="0" borderId="4" xfId="0" applyBorder="1"/>
    <xf numFmtId="0" fontId="0" fillId="0" borderId="1" xfId="0" applyBorder="1"/>
    <xf numFmtId="2" fontId="4" fillId="0" borderId="28" xfId="0" applyNumberFormat="1" applyFont="1" applyBorder="1"/>
    <xf numFmtId="0" fontId="1" fillId="0" borderId="11" xfId="0" applyFont="1" applyBorder="1"/>
    <xf numFmtId="0" fontId="0" fillId="0" borderId="11" xfId="0" applyBorder="1"/>
    <xf numFmtId="0" fontId="1" fillId="0" borderId="3" xfId="0" applyFont="1" applyBorder="1"/>
    <xf numFmtId="0" fontId="1" fillId="0" borderId="19" xfId="0" applyFont="1" applyBorder="1"/>
    <xf numFmtId="0" fontId="1" fillId="0" borderId="20" xfId="0" applyFont="1" applyBorder="1"/>
    <xf numFmtId="0" fontId="1" fillId="0" borderId="14" xfId="0" applyFont="1" applyBorder="1"/>
    <xf numFmtId="0" fontId="4" fillId="0" borderId="21" xfId="0" applyFont="1" applyBorder="1"/>
    <xf numFmtId="0" fontId="16" fillId="0" borderId="3" xfId="0" applyFont="1" applyBorder="1"/>
    <xf numFmtId="0" fontId="1" fillId="0" borderId="6" xfId="0" applyFont="1" applyBorder="1"/>
    <xf numFmtId="0" fontId="17" fillId="0" borderId="0" xfId="0" applyFont="1"/>
    <xf numFmtId="0" fontId="3" fillId="3" borderId="11" xfId="0" applyFont="1" applyFill="1" applyBorder="1" applyAlignment="1">
      <alignment horizontal="justify" vertical="center" wrapText="1"/>
    </xf>
    <xf numFmtId="0" fontId="6" fillId="0" borderId="3" xfId="0" applyFont="1" applyBorder="1"/>
    <xf numFmtId="0" fontId="6" fillId="0" borderId="19" xfId="0" applyFont="1" applyBorder="1"/>
    <xf numFmtId="0" fontId="0" fillId="0" borderId="0" xfId="0" applyAlignment="1">
      <alignment wrapText="1"/>
    </xf>
    <xf numFmtId="0" fontId="4" fillId="0" borderId="27" xfId="0" applyFont="1" applyBorder="1"/>
    <xf numFmtId="0" fontId="4" fillId="0" borderId="27" xfId="0" applyFont="1" applyBorder="1" applyAlignment="1">
      <alignment horizontal="center"/>
    </xf>
    <xf numFmtId="0" fontId="1" fillId="0" borderId="24" xfId="0" applyFont="1" applyBorder="1"/>
    <xf numFmtId="0" fontId="0" fillId="0" borderId="20" xfId="0" applyBorder="1"/>
    <xf numFmtId="0" fontId="3" fillId="3" borderId="20" xfId="0" applyFont="1" applyFill="1" applyBorder="1" applyAlignment="1">
      <alignment horizontal="justify" vertical="center" wrapText="1"/>
    </xf>
    <xf numFmtId="0" fontId="4" fillId="0" borderId="22" xfId="0" applyFont="1" applyBorder="1"/>
    <xf numFmtId="0" fontId="2" fillId="0" borderId="5" xfId="0" applyFont="1" applyBorder="1" applyAlignment="1">
      <alignment horizontal="center" vertical="center" textRotation="90" wrapText="1"/>
    </xf>
    <xf numFmtId="0" fontId="2" fillId="0" borderId="26" xfId="0" applyFont="1" applyBorder="1" applyAlignment="1">
      <alignment horizontal="center" vertical="center" wrapText="1"/>
    </xf>
    <xf numFmtId="0" fontId="2" fillId="0" borderId="25" xfId="0" applyFont="1" applyBorder="1" applyAlignment="1">
      <alignment horizontal="center" vertical="center" wrapText="1"/>
    </xf>
    <xf numFmtId="0" fontId="0" fillId="0" borderId="12" xfId="0" applyBorder="1"/>
    <xf numFmtId="0" fontId="0" fillId="0" borderId="13" xfId="0" applyBorder="1"/>
    <xf numFmtId="0" fontId="0" fillId="0" borderId="15" xfId="0" applyBorder="1"/>
    <xf numFmtId="0" fontId="0" fillId="0" borderId="9" xfId="0" applyBorder="1"/>
    <xf numFmtId="0" fontId="0" fillId="0" borderId="15" xfId="0" applyBorder="1" applyAlignment="1">
      <alignment wrapText="1"/>
    </xf>
    <xf numFmtId="0" fontId="0" fillId="0" borderId="16" xfId="0" applyBorder="1"/>
    <xf numFmtId="0" fontId="0" fillId="0" borderId="17" xfId="0" applyBorder="1"/>
    <xf numFmtId="0" fontId="4" fillId="0" borderId="23" xfId="0" applyFont="1" applyBorder="1" applyAlignment="1">
      <alignment horizontal="center"/>
    </xf>
    <xf numFmtId="0" fontId="4" fillId="0" borderId="23" xfId="0" applyFont="1" applyBorder="1"/>
    <xf numFmtId="0" fontId="4" fillId="0" borderId="30" xfId="0" applyFont="1" applyBorder="1"/>
    <xf numFmtId="0" fontId="0" fillId="0" borderId="16" xfId="0" applyBorder="1" applyAlignment="1">
      <alignment wrapText="1"/>
    </xf>
    <xf numFmtId="0" fontId="3" fillId="0" borderId="11" xfId="0" applyFont="1" applyBorder="1" applyAlignment="1">
      <alignment horizontal="left" vertical="center" wrapText="1"/>
    </xf>
    <xf numFmtId="0" fontId="3" fillId="0" borderId="20" xfId="0" applyFont="1" applyBorder="1" applyAlignment="1">
      <alignment horizontal="left" vertical="center" wrapText="1"/>
    </xf>
    <xf numFmtId="0" fontId="2" fillId="0" borderId="31" xfId="0" applyFont="1" applyBorder="1" applyAlignment="1">
      <alignment horizontal="center" vertical="center" textRotation="90" wrapText="1"/>
    </xf>
    <xf numFmtId="0" fontId="4" fillId="0" borderId="32" xfId="0" applyFont="1" applyBorder="1"/>
    <xf numFmtId="0" fontId="1" fillId="0" borderId="33" xfId="0" applyFont="1" applyBorder="1"/>
    <xf numFmtId="0" fontId="0" fillId="0" borderId="33" xfId="0" applyBorder="1"/>
    <xf numFmtId="0" fontId="16" fillId="0" borderId="33" xfId="0" applyFont="1" applyBorder="1"/>
    <xf numFmtId="0" fontId="0" fillId="0" borderId="34" xfId="0" applyBorder="1"/>
    <xf numFmtId="49" fontId="14" fillId="0" borderId="0" xfId="0" applyNumberFormat="1" applyFont="1"/>
    <xf numFmtId="49" fontId="6" fillId="0" borderId="0" xfId="0" applyNumberFormat="1" applyFont="1"/>
    <xf numFmtId="49" fontId="15" fillId="0" borderId="0" xfId="0" applyNumberFormat="1" applyFont="1"/>
    <xf numFmtId="49" fontId="0" fillId="0" borderId="0" xfId="0" applyNumberFormat="1"/>
    <xf numFmtId="49" fontId="2" fillId="0" borderId="5" xfId="0" applyNumberFormat="1" applyFont="1" applyBorder="1" applyAlignment="1">
      <alignment horizontal="center" vertical="center" textRotation="90" wrapText="1"/>
    </xf>
    <xf numFmtId="49" fontId="1" fillId="0" borderId="1" xfId="0" applyNumberFormat="1" applyFont="1" applyBorder="1" applyAlignment="1">
      <alignment horizontal="justify" vertical="center"/>
    </xf>
    <xf numFmtId="49" fontId="1" fillId="0" borderId="3" xfId="0" applyNumberFormat="1" applyFont="1" applyBorder="1"/>
    <xf numFmtId="49" fontId="1" fillId="0" borderId="4" xfId="0" applyNumberFormat="1" applyFont="1" applyBorder="1"/>
    <xf numFmtId="0" fontId="2" fillId="5" borderId="11"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1" fillId="5" borderId="11" xfId="0" applyFont="1" applyFill="1" applyBorder="1"/>
    <xf numFmtId="0" fontId="1" fillId="5" borderId="19" xfId="0" applyFont="1" applyFill="1" applyBorder="1"/>
    <xf numFmtId="0" fontId="2" fillId="5" borderId="11" xfId="0" applyFont="1" applyFill="1" applyBorder="1" applyAlignment="1">
      <alignment horizontal="left" vertical="center" wrapText="1"/>
    </xf>
    <xf numFmtId="0" fontId="1" fillId="5" borderId="11" xfId="0" applyFont="1" applyFill="1" applyBorder="1" applyAlignment="1">
      <alignment horizontal="center"/>
    </xf>
    <xf numFmtId="49" fontId="1" fillId="5" borderId="3" xfId="0" applyNumberFormat="1" applyFont="1" applyFill="1" applyBorder="1"/>
    <xf numFmtId="0" fontId="1" fillId="5" borderId="6" xfId="0" applyFont="1" applyFill="1" applyBorder="1"/>
    <xf numFmtId="0" fontId="3" fillId="0" borderId="11" xfId="0" applyFont="1" applyBorder="1" applyAlignment="1">
      <alignment horizontal="justify" vertical="center" wrapText="1"/>
    </xf>
    <xf numFmtId="0" fontId="1" fillId="0" borderId="11" xfId="0" applyFont="1" applyBorder="1" applyAlignment="1">
      <alignment wrapText="1"/>
    </xf>
    <xf numFmtId="0" fontId="0" fillId="0" borderId="0" xfId="0" applyAlignment="1">
      <alignment horizontal="left"/>
    </xf>
    <xf numFmtId="0" fontId="6" fillId="0" borderId="3" xfId="0" applyFont="1" applyBorder="1" applyAlignment="1">
      <alignment horizontal="left"/>
    </xf>
    <xf numFmtId="0" fontId="2" fillId="0" borderId="26" xfId="0" applyFont="1" applyBorder="1" applyAlignment="1">
      <alignment horizontal="left" vertical="center" wrapText="1"/>
    </xf>
    <xf numFmtId="0" fontId="3" fillId="5" borderId="11" xfId="0" applyFont="1" applyFill="1" applyBorder="1" applyAlignment="1">
      <alignment horizontal="left" vertical="center" wrapText="1"/>
    </xf>
    <xf numFmtId="0" fontId="0" fillId="3" borderId="19" xfId="0" applyFill="1" applyBorder="1"/>
    <xf numFmtId="0" fontId="0" fillId="3" borderId="14" xfId="0" applyFill="1" applyBorder="1"/>
    <xf numFmtId="0" fontId="10" fillId="0" borderId="0" xfId="0" applyFont="1" applyAlignment="1">
      <alignment horizontal="justify" vertical="center" wrapText="1"/>
    </xf>
    <xf numFmtId="0" fontId="2" fillId="0" borderId="11" xfId="0" applyFont="1" applyBorder="1" applyAlignment="1">
      <alignment horizontal="center" vertical="center" wrapText="1"/>
    </xf>
    <xf numFmtId="0" fontId="1" fillId="0" borderId="11" xfId="0" applyFont="1" applyBorder="1" applyAlignment="1">
      <alignment horizontal="center"/>
    </xf>
    <xf numFmtId="0" fontId="3" fillId="6" borderId="11" xfId="0" applyFont="1" applyFill="1" applyBorder="1" applyAlignment="1">
      <alignment horizontal="center" vertical="center" wrapText="1"/>
    </xf>
    <xf numFmtId="0" fontId="6" fillId="0" borderId="1" xfId="0" applyFont="1" applyBorder="1" applyAlignment="1">
      <alignment horizontal="left"/>
    </xf>
    <xf numFmtId="0" fontId="6" fillId="0" borderId="18" xfId="0" applyFont="1" applyBorder="1"/>
    <xf numFmtId="2" fontId="4" fillId="0" borderId="0" xfId="0" applyNumberFormat="1" applyFont="1"/>
    <xf numFmtId="49" fontId="1" fillId="0" borderId="38" xfId="0" applyNumberFormat="1" applyFont="1" applyBorder="1"/>
    <xf numFmtId="0" fontId="1" fillId="0" borderId="39" xfId="0" applyFont="1" applyBorder="1"/>
    <xf numFmtId="0" fontId="3" fillId="0" borderId="35" xfId="0" applyFont="1" applyBorder="1" applyAlignment="1">
      <alignment horizontal="left" vertical="center" wrapText="1"/>
    </xf>
    <xf numFmtId="0" fontId="3" fillId="3" borderId="35" xfId="0" applyFont="1" applyFill="1" applyBorder="1" applyAlignment="1">
      <alignment horizontal="justify" vertical="center" wrapText="1"/>
    </xf>
    <xf numFmtId="0" fontId="6" fillId="0" borderId="1" xfId="0" applyFont="1" applyBorder="1"/>
    <xf numFmtId="0" fontId="0" fillId="0" borderId="7" xfId="0" applyBorder="1" applyAlignment="1">
      <alignment wrapText="1"/>
    </xf>
    <xf numFmtId="0" fontId="0" fillId="0" borderId="8" xfId="0" applyBorder="1" applyAlignment="1">
      <alignment wrapText="1"/>
    </xf>
    <xf numFmtId="0" fontId="0" fillId="0" borderId="8" xfId="0" applyBorder="1"/>
    <xf numFmtId="0" fontId="6" fillId="0" borderId="4" xfId="0" applyFont="1" applyBorder="1"/>
    <xf numFmtId="0" fontId="6" fillId="0" borderId="14" xfId="0" applyFont="1" applyBorder="1"/>
    <xf numFmtId="0" fontId="3" fillId="3" borderId="3" xfId="0" applyFont="1" applyFill="1" applyBorder="1" applyAlignment="1">
      <alignment vertical="center" wrapText="1"/>
    </xf>
    <xf numFmtId="0" fontId="3" fillId="3" borderId="19" xfId="0" applyFont="1" applyFill="1" applyBorder="1" applyAlignment="1">
      <alignment vertical="center" wrapText="1"/>
    </xf>
    <xf numFmtId="0" fontId="0" fillId="3" borderId="3" xfId="0" applyFill="1" applyBorder="1"/>
    <xf numFmtId="0" fontId="0" fillId="3" borderId="4" xfId="0" applyFill="1" applyBorder="1"/>
    <xf numFmtId="1" fontId="6" fillId="0" borderId="0" xfId="2" applyNumberFormat="1" applyFont="1" applyFill="1"/>
    <xf numFmtId="2" fontId="6" fillId="0" borderId="0" xfId="0" applyNumberFormat="1" applyFont="1"/>
    <xf numFmtId="0" fontId="1" fillId="0" borderId="0" xfId="0" applyFont="1" applyAlignment="1">
      <alignment wrapText="1"/>
    </xf>
    <xf numFmtId="0" fontId="1" fillId="0" borderId="42" xfId="0" applyFont="1" applyBorder="1"/>
    <xf numFmtId="0" fontId="20" fillId="0" borderId="0" xfId="0" applyFont="1" applyAlignment="1">
      <alignment wrapText="1"/>
    </xf>
    <xf numFmtId="0" fontId="22" fillId="0" borderId="0" xfId="0" applyFont="1"/>
    <xf numFmtId="49" fontId="2" fillId="5" borderId="11" xfId="0" applyNumberFormat="1" applyFont="1" applyFill="1" applyBorder="1" applyAlignment="1">
      <alignment horizontal="justify" vertical="center" wrapText="1"/>
    </xf>
    <xf numFmtId="49" fontId="2" fillId="0" borderId="26" xfId="0" applyNumberFormat="1" applyFont="1" applyBorder="1" applyAlignment="1">
      <alignment horizontal="center" vertical="center" wrapText="1"/>
    </xf>
    <xf numFmtId="49" fontId="4" fillId="0" borderId="27" xfId="0" applyNumberFormat="1" applyFont="1" applyBorder="1"/>
    <xf numFmtId="49" fontId="3" fillId="0" borderId="11" xfId="0" applyNumberFormat="1" applyFont="1" applyBorder="1" applyAlignment="1">
      <alignment horizontal="justify" vertical="center" wrapText="1"/>
    </xf>
    <xf numFmtId="49" fontId="0" fillId="0" borderId="11" xfId="0" applyNumberFormat="1" applyBorder="1"/>
    <xf numFmtId="49" fontId="22" fillId="0" borderId="0" xfId="0" applyNumberFormat="1" applyFont="1"/>
    <xf numFmtId="0" fontId="0" fillId="0" borderId="0" xfId="0" quotePrefix="1"/>
    <xf numFmtId="0" fontId="6" fillId="0" borderId="0" xfId="0" applyFont="1" applyAlignment="1">
      <alignment wrapText="1"/>
    </xf>
    <xf numFmtId="0" fontId="4" fillId="0" borderId="27" xfId="0" applyFont="1" applyBorder="1" applyAlignment="1">
      <alignment horizontal="center" wrapText="1"/>
    </xf>
    <xf numFmtId="0" fontId="4" fillId="0" borderId="3" xfId="0" applyFont="1" applyBorder="1" applyAlignment="1">
      <alignment horizontal="left"/>
    </xf>
    <xf numFmtId="9" fontId="4" fillId="0" borderId="19" xfId="2" applyFont="1" applyBorder="1"/>
    <xf numFmtId="0" fontId="25" fillId="4" borderId="4" xfId="0" applyFont="1" applyFill="1" applyBorder="1" applyAlignment="1">
      <alignment horizontal="left"/>
    </xf>
    <xf numFmtId="9" fontId="25" fillId="4" borderId="14" xfId="2" applyFont="1" applyFill="1" applyBorder="1"/>
    <xf numFmtId="0" fontId="0" fillId="6" borderId="8" xfId="0" applyFill="1" applyBorder="1" applyAlignment="1">
      <alignment wrapText="1"/>
    </xf>
    <xf numFmtId="0" fontId="0" fillId="3" borderId="40" xfId="0" applyFill="1" applyBorder="1" applyAlignment="1">
      <alignment wrapText="1"/>
    </xf>
    <xf numFmtId="0" fontId="2" fillId="0" borderId="11" xfId="0" applyFont="1" applyBorder="1" applyAlignment="1">
      <alignment horizontal="left" vertical="center" wrapText="1"/>
    </xf>
    <xf numFmtId="0" fontId="0" fillId="0" borderId="0" xfId="0" applyAlignment="1">
      <alignment horizontal="left" wrapText="1"/>
    </xf>
    <xf numFmtId="0" fontId="6" fillId="0" borderId="1" xfId="0" applyFont="1" applyBorder="1" applyAlignment="1">
      <alignment horizontal="left" wrapText="1"/>
    </xf>
    <xf numFmtId="0" fontId="6" fillId="0" borderId="3" xfId="0" applyFont="1" applyBorder="1" applyAlignment="1">
      <alignment horizontal="left" wrapText="1"/>
    </xf>
    <xf numFmtId="0" fontId="4" fillId="0" borderId="3" xfId="0" applyFont="1" applyBorder="1" applyAlignment="1">
      <alignment horizontal="left" wrapText="1"/>
    </xf>
    <xf numFmtId="0" fontId="25" fillId="4" borderId="4" xfId="0" applyFont="1" applyFill="1" applyBorder="1" applyAlignment="1">
      <alignment horizontal="left" wrapText="1"/>
    </xf>
    <xf numFmtId="0" fontId="4" fillId="0" borderId="0" xfId="0" applyFont="1" applyAlignment="1">
      <alignment horizontal="left" wrapText="1"/>
    </xf>
    <xf numFmtId="0" fontId="4" fillId="0" borderId="27" xfId="0" applyFont="1" applyBorder="1" applyAlignment="1">
      <alignment horizontal="left" wrapText="1"/>
    </xf>
    <xf numFmtId="0" fontId="28" fillId="0" borderId="11" xfId="0" applyFont="1" applyBorder="1" applyAlignment="1">
      <alignment vertical="center" wrapText="1"/>
    </xf>
    <xf numFmtId="0" fontId="11" fillId="0" borderId="7" xfId="0" applyFont="1" applyBorder="1" applyAlignment="1">
      <alignment wrapText="1"/>
    </xf>
    <xf numFmtId="0" fontId="3" fillId="3" borderId="21" xfId="0" applyFont="1" applyFill="1" applyBorder="1" applyAlignment="1">
      <alignment vertical="center" wrapText="1"/>
    </xf>
    <xf numFmtId="0" fontId="3" fillId="3" borderId="22" xfId="0" applyFont="1" applyFill="1" applyBorder="1" applyAlignment="1">
      <alignment vertical="center" wrapText="1"/>
    </xf>
    <xf numFmtId="0" fontId="1" fillId="0" borderId="25" xfId="0" applyFont="1" applyBorder="1"/>
    <xf numFmtId="0" fontId="1" fillId="0" borderId="45" xfId="0" applyFont="1" applyBorder="1"/>
    <xf numFmtId="0" fontId="12" fillId="0" borderId="12" xfId="1" applyFont="1" applyFill="1" applyBorder="1" applyAlignment="1">
      <alignment horizontal="center" vertical="center" wrapText="1"/>
    </xf>
    <xf numFmtId="0" fontId="9" fillId="0" borderId="43" xfId="1" applyFont="1" applyFill="1" applyBorder="1" applyAlignment="1">
      <alignment horizontal="center" vertical="center" wrapText="1"/>
    </xf>
    <xf numFmtId="0" fontId="0" fillId="6" borderId="18" xfId="0" applyFill="1" applyBorder="1" applyProtection="1">
      <protection locked="0"/>
    </xf>
    <xf numFmtId="0" fontId="3" fillId="0" borderId="11" xfId="0" applyFont="1" applyBorder="1" applyAlignment="1" applyProtection="1">
      <alignment horizontal="justify" vertical="center" wrapText="1"/>
      <protection locked="0"/>
    </xf>
    <xf numFmtId="0" fontId="3" fillId="6" borderId="11" xfId="0" applyFont="1" applyFill="1" applyBorder="1" applyAlignment="1" applyProtection="1">
      <alignment horizontal="justify" vertical="center" wrapText="1"/>
      <protection locked="0"/>
    </xf>
    <xf numFmtId="0" fontId="3" fillId="5" borderId="11" xfId="0" applyFont="1" applyFill="1" applyBorder="1" applyAlignment="1" applyProtection="1">
      <alignment horizontal="justify" vertical="center" wrapText="1"/>
      <protection locked="0"/>
    </xf>
    <xf numFmtId="0" fontId="28" fillId="0" borderId="11" xfId="0" applyFont="1" applyBorder="1" applyAlignment="1" applyProtection="1">
      <alignment vertical="center" wrapText="1"/>
      <protection locked="0"/>
    </xf>
    <xf numFmtId="0" fontId="3" fillId="6" borderId="11" xfId="0" applyFont="1" applyFill="1" applyBorder="1" applyAlignment="1" applyProtection="1">
      <alignment horizontal="left" vertical="center" wrapText="1"/>
      <protection locked="0"/>
    </xf>
    <xf numFmtId="0" fontId="3" fillId="5" borderId="11" xfId="0" applyFont="1" applyFill="1" applyBorder="1" applyAlignment="1" applyProtection="1">
      <alignment horizontal="left" vertical="center" wrapText="1"/>
      <protection locked="0"/>
    </xf>
    <xf numFmtId="0" fontId="3" fillId="6" borderId="35" xfId="0" applyFont="1" applyFill="1" applyBorder="1" applyAlignment="1" applyProtection="1">
      <alignment horizontal="left" vertical="center" wrapText="1"/>
      <protection locked="0"/>
    </xf>
    <xf numFmtId="0" fontId="3" fillId="6" borderId="20" xfId="0" applyFont="1" applyFill="1" applyBorder="1" applyAlignment="1" applyProtection="1">
      <alignment horizontal="left" vertical="center" wrapText="1"/>
      <protection locked="0"/>
    </xf>
    <xf numFmtId="0" fontId="21" fillId="0" borderId="0" xfId="0" applyFont="1"/>
    <xf numFmtId="0" fontId="20" fillId="0" borderId="0" xfId="0" applyFont="1"/>
    <xf numFmtId="0" fontId="30" fillId="0" borderId="0" xfId="0" applyFont="1" applyAlignment="1">
      <alignment vertical="top"/>
    </xf>
    <xf numFmtId="0" fontId="31" fillId="0" borderId="0" xfId="0" applyFont="1"/>
    <xf numFmtId="49" fontId="3" fillId="0" borderId="20" xfId="0" applyNumberFormat="1" applyFont="1" applyBorder="1" applyAlignment="1">
      <alignment horizontal="justify" vertical="center" wrapText="1"/>
    </xf>
    <xf numFmtId="0" fontId="3" fillId="0" borderId="20" xfId="0" applyFont="1" applyBorder="1" applyAlignment="1">
      <alignment horizontal="justify" vertical="center" wrapText="1"/>
    </xf>
    <xf numFmtId="0" fontId="3" fillId="0" borderId="20" xfId="0" applyFont="1" applyBorder="1" applyAlignment="1" applyProtection="1">
      <alignment horizontal="justify" vertical="center" wrapText="1"/>
      <protection locked="0"/>
    </xf>
    <xf numFmtId="49" fontId="3" fillId="0" borderId="6" xfId="0" applyNumberFormat="1" applyFont="1" applyBorder="1" applyAlignment="1">
      <alignment horizontal="justify" vertical="center" wrapText="1"/>
    </xf>
    <xf numFmtId="0" fontId="3" fillId="0" borderId="33" xfId="0" applyFont="1" applyBorder="1" applyAlignment="1">
      <alignment horizontal="left" vertical="center" wrapText="1"/>
    </xf>
    <xf numFmtId="0" fontId="16" fillId="0" borderId="11" xfId="0" applyFont="1" applyBorder="1"/>
    <xf numFmtId="0" fontId="3" fillId="0" borderId="11" xfId="0" applyFont="1" applyBorder="1" applyAlignment="1">
      <alignment horizontal="left" vertical="top" wrapText="1"/>
    </xf>
    <xf numFmtId="0" fontId="3" fillId="0" borderId="20" xfId="0" applyFont="1" applyBorder="1" applyAlignment="1">
      <alignment horizontal="left" vertical="top" wrapText="1"/>
    </xf>
    <xf numFmtId="49" fontId="3" fillId="5" borderId="11" xfId="0" applyNumberFormat="1" applyFont="1" applyFill="1" applyBorder="1" applyAlignment="1">
      <alignment horizontal="justify" vertical="center" wrapText="1"/>
    </xf>
    <xf numFmtId="49" fontId="3" fillId="5" borderId="6" xfId="0" applyNumberFormat="1" applyFont="1" applyFill="1" applyBorder="1" applyAlignment="1">
      <alignment horizontal="justify" vertical="center" wrapText="1"/>
    </xf>
    <xf numFmtId="0" fontId="3" fillId="5" borderId="33" xfId="0" applyFont="1" applyFill="1" applyBorder="1" applyAlignment="1">
      <alignment horizontal="left" vertical="center" wrapText="1"/>
    </xf>
    <xf numFmtId="0" fontId="3" fillId="0" borderId="0" xfId="0" applyFont="1" applyAlignment="1">
      <alignment wrapText="1"/>
    </xf>
    <xf numFmtId="0" fontId="6" fillId="0" borderId="49" xfId="0" applyFont="1" applyBorder="1"/>
    <xf numFmtId="0" fontId="6" fillId="0" borderId="44" xfId="0" applyFont="1" applyBorder="1"/>
    <xf numFmtId="0" fontId="6" fillId="0" borderId="50" xfId="0" applyFont="1" applyBorder="1"/>
    <xf numFmtId="0" fontId="11" fillId="0" borderId="18" xfId="0" applyFont="1" applyBorder="1" applyAlignment="1">
      <alignment wrapText="1"/>
    </xf>
    <xf numFmtId="0" fontId="0" fillId="6" borderId="19" xfId="0" applyFill="1" applyBorder="1" applyAlignment="1">
      <alignment wrapText="1"/>
    </xf>
    <xf numFmtId="0" fontId="1" fillId="0" borderId="51" xfId="0" applyFont="1" applyBorder="1" applyAlignment="1">
      <alignment horizontal="right" vertical="top" wrapText="1"/>
    </xf>
    <xf numFmtId="0" fontId="0" fillId="0" borderId="41" xfId="0" applyBorder="1" applyAlignment="1">
      <alignment wrapText="1"/>
    </xf>
    <xf numFmtId="0" fontId="1" fillId="0" borderId="0" xfId="0" applyFont="1" applyAlignment="1">
      <alignment horizontal="right" vertical="top" wrapText="1"/>
    </xf>
    <xf numFmtId="0" fontId="0" fillId="3" borderId="14" xfId="0" applyFill="1" applyBorder="1" applyAlignment="1">
      <alignment wrapText="1"/>
    </xf>
    <xf numFmtId="0" fontId="3" fillId="0" borderId="11" xfId="0" applyFont="1" applyBorder="1" applyAlignment="1">
      <alignment horizontal="center" vertical="center" wrapText="1"/>
    </xf>
    <xf numFmtId="0" fontId="35" fillId="0" borderId="46" xfId="0" applyFont="1" applyBorder="1" applyAlignment="1">
      <alignment vertical="top" wrapText="1"/>
    </xf>
    <xf numFmtId="0" fontId="35" fillId="0" borderId="47" xfId="0" applyFont="1" applyBorder="1" applyAlignment="1">
      <alignment vertical="top" wrapText="1"/>
    </xf>
    <xf numFmtId="0" fontId="34" fillId="0" borderId="47" xfId="0" applyFont="1" applyBorder="1" applyAlignment="1">
      <alignment vertical="top" wrapText="1"/>
    </xf>
    <xf numFmtId="0" fontId="34" fillId="0" borderId="46" xfId="0" applyFont="1" applyBorder="1" applyAlignment="1">
      <alignment vertical="top" wrapText="1"/>
    </xf>
    <xf numFmtId="0" fontId="38" fillId="5" borderId="46" xfId="0" applyFont="1" applyFill="1" applyBorder="1" applyAlignment="1">
      <alignment vertical="top" wrapText="1"/>
    </xf>
    <xf numFmtId="0" fontId="34" fillId="8" borderId="46" xfId="0" applyFont="1" applyFill="1" applyBorder="1" applyAlignment="1">
      <alignment vertical="top" wrapText="1"/>
    </xf>
    <xf numFmtId="49" fontId="3" fillId="9" borderId="6" xfId="0" applyNumberFormat="1" applyFont="1" applyFill="1" applyBorder="1" applyAlignment="1">
      <alignment horizontal="justify" vertical="center" wrapText="1"/>
    </xf>
    <xf numFmtId="0" fontId="3" fillId="9" borderId="11" xfId="0" applyFont="1" applyFill="1" applyBorder="1" applyAlignment="1" applyProtection="1">
      <alignment horizontal="justify" vertical="center" wrapText="1"/>
      <protection locked="0"/>
    </xf>
    <xf numFmtId="0" fontId="3" fillId="9" borderId="11" xfId="0" applyFont="1" applyFill="1" applyBorder="1" applyAlignment="1">
      <alignment horizontal="justify" vertical="center" wrapText="1"/>
    </xf>
    <xf numFmtId="0" fontId="1" fillId="9" borderId="11" xfId="0" applyFont="1" applyFill="1" applyBorder="1"/>
    <xf numFmtId="0" fontId="1" fillId="9" borderId="19" xfId="0" applyFont="1" applyFill="1" applyBorder="1"/>
    <xf numFmtId="0" fontId="38" fillId="9" borderId="46" xfId="0" applyFont="1" applyFill="1" applyBorder="1" applyAlignment="1">
      <alignment vertical="top" wrapText="1"/>
    </xf>
    <xf numFmtId="0" fontId="16" fillId="8" borderId="33" xfId="0" applyFont="1" applyFill="1" applyBorder="1"/>
    <xf numFmtId="0" fontId="0" fillId="8" borderId="11" xfId="0" applyFill="1" applyBorder="1"/>
    <xf numFmtId="49" fontId="3" fillId="8" borderId="6" xfId="0" applyNumberFormat="1" applyFont="1" applyFill="1" applyBorder="1" applyAlignment="1">
      <alignment horizontal="justify" vertical="center" wrapText="1"/>
    </xf>
    <xf numFmtId="0" fontId="16" fillId="8" borderId="0" xfId="0" applyFont="1" applyFill="1"/>
    <xf numFmtId="0" fontId="0" fillId="8" borderId="33" xfId="0" applyFill="1" applyBorder="1"/>
    <xf numFmtId="0" fontId="0" fillId="8" borderId="0" xfId="0" applyFill="1"/>
    <xf numFmtId="0" fontId="39" fillId="9" borderId="46" xfId="0" applyFont="1" applyFill="1" applyBorder="1" applyAlignment="1">
      <alignment horizontal="center" vertical="top" wrapText="1"/>
    </xf>
    <xf numFmtId="0" fontId="39" fillId="5" borderId="46" xfId="0" applyFont="1" applyFill="1" applyBorder="1" applyAlignment="1">
      <alignment horizontal="center" vertical="top" wrapText="1"/>
    </xf>
    <xf numFmtId="0" fontId="40" fillId="8" borderId="46" xfId="0" applyFont="1" applyFill="1" applyBorder="1" applyAlignment="1">
      <alignment horizontal="left" vertical="top" wrapText="1"/>
    </xf>
    <xf numFmtId="0" fontId="40" fillId="8" borderId="46" xfId="0" applyFont="1" applyFill="1" applyBorder="1" applyAlignment="1">
      <alignment vertical="top" wrapText="1"/>
    </xf>
    <xf numFmtId="0" fontId="40" fillId="0" borderId="46" xfId="0" applyFont="1" applyBorder="1" applyAlignment="1">
      <alignment vertical="top" wrapText="1"/>
    </xf>
    <xf numFmtId="0" fontId="3" fillId="0" borderId="33" xfId="0" applyFont="1" applyBorder="1" applyAlignment="1">
      <alignment horizontal="left" vertical="top" wrapText="1"/>
    </xf>
    <xf numFmtId="0" fontId="16" fillId="8" borderId="11" xfId="0" applyFont="1" applyFill="1" applyBorder="1"/>
    <xf numFmtId="0" fontId="28" fillId="7" borderId="6" xfId="0" applyFont="1" applyFill="1" applyBorder="1" applyAlignment="1">
      <alignment horizontal="left" vertical="center" wrapText="1"/>
    </xf>
    <xf numFmtId="0" fontId="28" fillId="7" borderId="44" xfId="0" applyFont="1" applyFill="1" applyBorder="1" applyAlignment="1">
      <alignment horizontal="left" vertical="center" wrapText="1"/>
    </xf>
    <xf numFmtId="0" fontId="28" fillId="7" borderId="33" xfId="0" applyFont="1" applyFill="1" applyBorder="1" applyAlignment="1">
      <alignment horizontal="left" vertical="center" wrapText="1"/>
    </xf>
    <xf numFmtId="0" fontId="1" fillId="0" borderId="12" xfId="0" applyFont="1" applyBorder="1" applyAlignment="1">
      <alignment horizontal="right" vertical="top" wrapText="1"/>
    </xf>
    <xf numFmtId="0" fontId="1" fillId="0" borderId="15" xfId="0" applyFont="1" applyBorder="1" applyAlignment="1">
      <alignment horizontal="right" vertical="top" wrapText="1"/>
    </xf>
    <xf numFmtId="0" fontId="1" fillId="0" borderId="16" xfId="0" applyFont="1" applyBorder="1" applyAlignment="1">
      <alignment horizontal="right" vertical="top" wrapText="1"/>
    </xf>
    <xf numFmtId="0" fontId="0" fillId="0" borderId="10" xfId="0" applyBorder="1" applyAlignment="1">
      <alignment horizontal="left" vertical="top" wrapText="1"/>
    </xf>
    <xf numFmtId="0" fontId="0" fillId="0" borderId="41" xfId="0" applyBorder="1" applyAlignment="1">
      <alignment horizontal="left" vertical="top"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1" fillId="0" borderId="2" xfId="0" applyFont="1" applyBorder="1" applyAlignment="1">
      <alignment horizontal="left" vertical="center" wrapText="1"/>
    </xf>
    <xf numFmtId="0" fontId="1" fillId="0" borderId="29" xfId="0" applyFont="1" applyBorder="1" applyAlignment="1">
      <alignment horizontal="left" vertical="center" wrapText="1"/>
    </xf>
    <xf numFmtId="0" fontId="3" fillId="6" borderId="11" xfId="0" applyFont="1" applyFill="1" applyBorder="1" applyAlignment="1">
      <alignment horizontal="center" vertical="center" wrapText="1"/>
    </xf>
    <xf numFmtId="0" fontId="17" fillId="0" borderId="0" xfId="0" applyFont="1" applyAlignment="1">
      <alignment horizontal="center" vertical="center" wrapText="1"/>
    </xf>
    <xf numFmtId="0" fontId="2" fillId="0" borderId="11" xfId="0" applyFont="1" applyBorder="1" applyAlignment="1">
      <alignment horizontal="center" vertical="center" wrapText="1"/>
    </xf>
    <xf numFmtId="0" fontId="15" fillId="8" borderId="0" xfId="0" applyFont="1" applyFill="1"/>
    <xf numFmtId="0" fontId="0" fillId="0" borderId="0" xfId="0" applyAlignment="1">
      <alignment horizontal="left" vertical="top" wrapText="1"/>
    </xf>
    <xf numFmtId="0" fontId="6" fillId="0" borderId="1" xfId="0" applyFont="1" applyBorder="1" applyAlignment="1">
      <alignment horizontal="left" vertical="top" wrapText="1"/>
    </xf>
    <xf numFmtId="0" fontId="6" fillId="0" borderId="3" xfId="0" applyFont="1" applyBorder="1" applyAlignment="1">
      <alignment horizontal="left" vertical="top" wrapText="1"/>
    </xf>
    <xf numFmtId="0" fontId="4" fillId="0" borderId="3" xfId="0" applyFont="1" applyBorder="1" applyAlignment="1">
      <alignment horizontal="left" vertical="top" wrapText="1"/>
    </xf>
    <xf numFmtId="0" fontId="25" fillId="4" borderId="4" xfId="0" applyFont="1" applyFill="1" applyBorder="1" applyAlignment="1">
      <alignment horizontal="left" vertical="top" wrapText="1"/>
    </xf>
    <xf numFmtId="0" fontId="4" fillId="0" borderId="0" xfId="0" applyFont="1" applyAlignment="1">
      <alignment horizontal="left" vertical="top" wrapText="1"/>
    </xf>
    <xf numFmtId="0" fontId="2" fillId="0" borderId="26" xfId="0" applyFont="1" applyBorder="1" applyAlignment="1">
      <alignment horizontal="left" vertical="top" wrapText="1"/>
    </xf>
    <xf numFmtId="0" fontId="4" fillId="0" borderId="27" xfId="0" applyFont="1" applyBorder="1" applyAlignment="1">
      <alignment horizontal="left" vertical="top" wrapText="1"/>
    </xf>
    <xf numFmtId="0" fontId="3" fillId="5" borderId="11" xfId="0" applyFont="1" applyFill="1" applyBorder="1" applyAlignment="1">
      <alignment horizontal="left" vertical="top" wrapText="1"/>
    </xf>
    <xf numFmtId="0" fontId="3" fillId="5" borderId="33" xfId="0" applyFont="1" applyFill="1" applyBorder="1" applyAlignment="1">
      <alignment horizontal="left" vertical="top" wrapText="1"/>
    </xf>
    <xf numFmtId="0" fontId="3" fillId="8" borderId="47" xfId="0" applyFont="1" applyFill="1" applyBorder="1" applyAlignment="1">
      <alignment vertical="top" wrapText="1"/>
    </xf>
    <xf numFmtId="0" fontId="3" fillId="9" borderId="33" xfId="0" applyFont="1" applyFill="1" applyBorder="1" applyAlignment="1">
      <alignment horizontal="left" vertical="top" wrapText="1"/>
    </xf>
    <xf numFmtId="0" fontId="3" fillId="8" borderId="33" xfId="0" applyFont="1" applyFill="1" applyBorder="1" applyAlignment="1">
      <alignment horizontal="left" vertical="top" wrapText="1"/>
    </xf>
    <xf numFmtId="0" fontId="3" fillId="0" borderId="0" xfId="0" applyFont="1" applyAlignment="1">
      <alignment vertical="top" wrapText="1"/>
    </xf>
    <xf numFmtId="0" fontId="0" fillId="9" borderId="0" xfId="0" applyFill="1" applyAlignment="1">
      <alignment horizontal="left" vertical="top" wrapText="1"/>
    </xf>
    <xf numFmtId="0" fontId="28" fillId="0" borderId="11" xfId="0" applyFont="1" applyBorder="1" applyAlignment="1">
      <alignment vertical="top" wrapText="1"/>
    </xf>
    <xf numFmtId="0" fontId="0" fillId="0" borderId="0" xfId="0" applyAlignment="1">
      <alignment vertical="top" wrapText="1"/>
    </xf>
    <xf numFmtId="0" fontId="6" fillId="0" borderId="0" xfId="0" applyFont="1" applyAlignment="1">
      <alignment vertical="top" wrapText="1"/>
    </xf>
    <xf numFmtId="0" fontId="2" fillId="0" borderId="26" xfId="0" applyFont="1" applyBorder="1" applyAlignment="1">
      <alignment horizontal="center" vertical="top" wrapText="1"/>
    </xf>
    <xf numFmtId="0" fontId="4" fillId="0" borderId="27" xfId="0" applyFont="1" applyBorder="1" applyAlignment="1">
      <alignment horizontal="center" vertical="top" wrapText="1"/>
    </xf>
    <xf numFmtId="0" fontId="38" fillId="5" borderId="11" xfId="0" applyFont="1" applyFill="1" applyBorder="1" applyAlignment="1">
      <alignment horizontal="center" vertical="top" wrapText="1"/>
    </xf>
    <xf numFmtId="0" fontId="40" fillId="8" borderId="47" xfId="0" applyFont="1" applyFill="1" applyBorder="1" applyAlignment="1">
      <alignment vertical="top" wrapText="1"/>
    </xf>
    <xf numFmtId="0" fontId="38" fillId="5" borderId="46" xfId="0" applyFont="1" applyFill="1" applyBorder="1" applyAlignment="1">
      <alignment horizontal="center" vertical="top" wrapText="1"/>
    </xf>
    <xf numFmtId="0" fontId="39" fillId="9" borderId="33" xfId="0" applyFont="1" applyFill="1" applyBorder="1" applyAlignment="1">
      <alignment horizontal="center" vertical="top" wrapText="1"/>
    </xf>
    <xf numFmtId="0" fontId="20" fillId="0" borderId="0" xfId="0" applyFont="1" applyAlignment="1">
      <alignment vertical="top"/>
    </xf>
    <xf numFmtId="0" fontId="3" fillId="0" borderId="20" xfId="0" applyFont="1" applyBorder="1" applyAlignment="1">
      <alignment horizontal="justify" vertical="top" wrapText="1"/>
    </xf>
    <xf numFmtId="9" fontId="7" fillId="3" borderId="52" xfId="2" applyFont="1" applyFill="1" applyBorder="1" applyAlignment="1">
      <alignment horizontal="center" vertical="center" wrapText="1"/>
    </xf>
    <xf numFmtId="9" fontId="7" fillId="3" borderId="53" xfId="2" applyFont="1" applyFill="1" applyBorder="1" applyAlignment="1">
      <alignment horizontal="center" vertical="center" wrapText="1"/>
    </xf>
    <xf numFmtId="0" fontId="1" fillId="0" borderId="51" xfId="0" applyFont="1" applyBorder="1"/>
    <xf numFmtId="9" fontId="9" fillId="3" borderId="17" xfId="2" applyFont="1" applyFill="1" applyBorder="1" applyAlignment="1">
      <alignment horizontal="center" vertical="center" wrapText="1"/>
    </xf>
    <xf numFmtId="0" fontId="3" fillId="5" borderId="35" xfId="0" applyFont="1" applyFill="1" applyBorder="1" applyAlignment="1">
      <alignment horizontal="justify" vertical="top" wrapText="1"/>
    </xf>
    <xf numFmtId="0" fontId="35" fillId="5" borderId="46" xfId="0" applyFont="1" applyFill="1" applyBorder="1" applyAlignment="1">
      <alignment vertical="top" wrapText="1"/>
    </xf>
    <xf numFmtId="0" fontId="34" fillId="5" borderId="48" xfId="0" applyFont="1" applyFill="1" applyBorder="1" applyAlignment="1">
      <alignment vertical="top" wrapText="1"/>
    </xf>
    <xf numFmtId="0" fontId="34" fillId="5" borderId="47" xfId="0" applyFont="1" applyFill="1" applyBorder="1" applyAlignment="1">
      <alignment vertical="top" wrapText="1"/>
    </xf>
    <xf numFmtId="0" fontId="33" fillId="5" borderId="46" xfId="0" applyFont="1" applyFill="1" applyBorder="1" applyAlignment="1">
      <alignment vertical="top" wrapText="1"/>
    </xf>
    <xf numFmtId="0" fontId="35" fillId="5" borderId="48" xfId="0" applyFont="1" applyFill="1" applyBorder="1" applyAlignment="1">
      <alignment vertical="top" wrapText="1"/>
    </xf>
    <xf numFmtId="0" fontId="34" fillId="5" borderId="46" xfId="0" applyFont="1" applyFill="1" applyBorder="1" applyAlignment="1">
      <alignment vertical="top" wrapText="1"/>
    </xf>
    <xf numFmtId="0" fontId="3" fillId="0" borderId="55" xfId="0" applyFont="1" applyBorder="1" applyAlignment="1">
      <alignment horizontal="left" vertical="center" wrapText="1"/>
    </xf>
    <xf numFmtId="0" fontId="3" fillId="0" borderId="56" xfId="0" applyFont="1" applyBorder="1" applyAlignment="1">
      <alignment horizontal="left" vertical="center" wrapText="1"/>
    </xf>
    <xf numFmtId="9" fontId="7" fillId="3" borderId="54" xfId="2" applyFont="1" applyFill="1" applyBorder="1" applyAlignment="1">
      <alignment horizontal="center" vertical="center" wrapText="1"/>
    </xf>
    <xf numFmtId="9" fontId="12" fillId="0" borderId="57" xfId="2" applyFont="1" applyFill="1" applyBorder="1" applyAlignment="1">
      <alignment horizontal="left" vertical="center" wrapText="1"/>
    </xf>
    <xf numFmtId="0" fontId="3" fillId="0" borderId="58" xfId="0" applyFont="1" applyBorder="1" applyAlignment="1">
      <alignment horizontal="left" vertical="center" wrapText="1"/>
    </xf>
    <xf numFmtId="9" fontId="11" fillId="0" borderId="7" xfId="2" applyFont="1" applyFill="1" applyBorder="1" applyAlignment="1">
      <alignment horizontal="center" vertical="center" wrapText="1"/>
    </xf>
    <xf numFmtId="9" fontId="11" fillId="0" borderId="8" xfId="2" applyFont="1" applyFill="1" applyBorder="1" applyAlignment="1">
      <alignment horizontal="center" vertical="center" wrapText="1"/>
    </xf>
    <xf numFmtId="9" fontId="11" fillId="0" borderId="40" xfId="2" applyFont="1" applyFill="1" applyBorder="1" applyAlignment="1">
      <alignment horizontal="center" vertical="center" wrapText="1"/>
    </xf>
    <xf numFmtId="0" fontId="40" fillId="8" borderId="59" xfId="0" applyFont="1" applyFill="1" applyBorder="1" applyAlignment="1">
      <alignment vertical="top" wrapText="1"/>
    </xf>
    <xf numFmtId="0" fontId="3" fillId="8" borderId="11" xfId="0" applyFont="1" applyFill="1" applyBorder="1" applyAlignment="1">
      <alignment vertical="top" wrapText="1"/>
    </xf>
  </cellXfs>
  <cellStyles count="3">
    <cellStyle name="Neutral" xfId="1" builtinId="28"/>
    <cellStyle name="Normal" xfId="0" builtinId="0"/>
    <cellStyle name="Percent" xfId="2" builtinId="5"/>
  </cellStyles>
  <dxfs count="2">
    <dxf>
      <border>
        <left style="thick">
          <color auto="1"/>
        </left>
        <right style="thick">
          <color auto="1"/>
        </right>
        <top style="thick">
          <color auto="1"/>
        </top>
        <bottom style="thick">
          <color auto="1"/>
        </bottom>
      </border>
    </dxf>
    <dxf>
      <border>
        <left style="thick">
          <color auto="1"/>
        </left>
        <right style="thick">
          <color auto="1"/>
        </right>
        <top style="thick">
          <color auto="1"/>
        </top>
        <bottom style="thick">
          <color auto="1"/>
        </bottom>
        <vertical style="thin">
          <color auto="1"/>
        </vertical>
        <horizontal style="thin">
          <color auto="1"/>
        </horizontal>
      </border>
    </dxf>
  </dxfs>
  <tableStyles count="1" defaultTableStyle="TableStyleMedium2" defaultPivotStyle="PivotStyleLight16">
    <tableStyle name="Basic Table" pivot="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582C6-EEC7-404B-9D92-13BB5170BD3C}">
  <sheetPr codeName="Sheet1">
    <pageSetUpPr fitToPage="1"/>
  </sheetPr>
  <dimension ref="B2:D38"/>
  <sheetViews>
    <sheetView tabSelected="1" topLeftCell="A19" zoomScaleNormal="100" workbookViewId="0">
      <selection activeCell="C29" sqref="C29"/>
    </sheetView>
  </sheetViews>
  <sheetFormatPr defaultRowHeight="14.4" x14ac:dyDescent="0.3"/>
  <cols>
    <col min="2" max="2" width="69.44140625" style="25" customWidth="1"/>
    <col min="3" max="3" width="111" customWidth="1"/>
    <col min="4" max="4" width="77.5546875" customWidth="1"/>
  </cols>
  <sheetData>
    <row r="2" spans="2:4" ht="25.8" x14ac:dyDescent="0.3">
      <c r="B2" s="147" t="s">
        <v>0</v>
      </c>
      <c r="C2" s="103"/>
    </row>
    <row r="3" spans="2:4" ht="15" thickBot="1" x14ac:dyDescent="0.35"/>
    <row r="4" spans="2:4" ht="83.25" customHeight="1" thickBot="1" x14ac:dyDescent="0.35">
      <c r="B4" s="202" t="s">
        <v>246</v>
      </c>
      <c r="C4" s="203"/>
    </row>
    <row r="5" spans="2:4" ht="15" thickBot="1" x14ac:dyDescent="0.35"/>
    <row r="6" spans="2:4" x14ac:dyDescent="0.3">
      <c r="B6" s="199" t="s">
        <v>1</v>
      </c>
      <c r="C6" s="164" t="s">
        <v>247</v>
      </c>
    </row>
    <row r="7" spans="2:4" x14ac:dyDescent="0.3">
      <c r="B7" s="200"/>
      <c r="C7" s="165" t="s">
        <v>248</v>
      </c>
    </row>
    <row r="8" spans="2:4" ht="15" thickBot="1" x14ac:dyDescent="0.35">
      <c r="B8" s="201"/>
      <c r="C8" s="169" t="s">
        <v>2</v>
      </c>
    </row>
    <row r="9" spans="2:4" ht="15" thickBot="1" x14ac:dyDescent="0.35">
      <c r="B9" s="168"/>
      <c r="C9" s="168"/>
    </row>
    <row r="10" spans="2:4" ht="15" thickBot="1" x14ac:dyDescent="0.35">
      <c r="B10" s="166" t="s">
        <v>3</v>
      </c>
      <c r="C10" s="167" t="s">
        <v>249</v>
      </c>
    </row>
    <row r="11" spans="2:4" x14ac:dyDescent="0.3">
      <c r="B11" s="101"/>
      <c r="C11" s="25"/>
    </row>
    <row r="12" spans="2:4" ht="15" thickBot="1" x14ac:dyDescent="0.35"/>
    <row r="13" spans="2:4" ht="28.8" x14ac:dyDescent="0.3">
      <c r="B13" s="199" t="s">
        <v>4</v>
      </c>
      <c r="C13" s="90" t="s">
        <v>250</v>
      </c>
      <c r="D13" s="111"/>
    </row>
    <row r="14" spans="2:4" ht="30" customHeight="1" x14ac:dyDescent="0.3">
      <c r="B14" s="200"/>
      <c r="C14" s="91" t="s">
        <v>252</v>
      </c>
      <c r="D14" s="111"/>
    </row>
    <row r="15" spans="2:4" x14ac:dyDescent="0.3">
      <c r="B15" s="200"/>
      <c r="C15" s="91" t="s">
        <v>5</v>
      </c>
      <c r="D15" s="1"/>
    </row>
    <row r="16" spans="2:4" ht="43.2" x14ac:dyDescent="0.3">
      <c r="B16" s="200"/>
      <c r="C16" s="91" t="s">
        <v>6</v>
      </c>
    </row>
    <row r="17" spans="2:3" ht="43.2" x14ac:dyDescent="0.3">
      <c r="B17" s="200"/>
      <c r="C17" s="91" t="s">
        <v>253</v>
      </c>
    </row>
    <row r="18" spans="2:3" ht="15" customHeight="1" x14ac:dyDescent="0.3">
      <c r="B18" s="200"/>
      <c r="C18" s="118" t="s">
        <v>254</v>
      </c>
    </row>
    <row r="19" spans="2:3" ht="15" thickBot="1" x14ac:dyDescent="0.35">
      <c r="B19" s="201"/>
      <c r="C19" s="119" t="s">
        <v>2</v>
      </c>
    </row>
    <row r="20" spans="2:3" ht="15" thickBot="1" x14ac:dyDescent="0.35"/>
    <row r="21" spans="2:3" x14ac:dyDescent="0.3">
      <c r="B21" s="199" t="s">
        <v>7</v>
      </c>
      <c r="C21" s="129" t="s">
        <v>8</v>
      </c>
    </row>
    <row r="22" spans="2:3" x14ac:dyDescent="0.3">
      <c r="B22" s="200"/>
      <c r="C22" s="92" t="s">
        <v>9</v>
      </c>
    </row>
    <row r="23" spans="2:3" x14ac:dyDescent="0.3">
      <c r="B23" s="200"/>
      <c r="C23" s="92" t="s">
        <v>10</v>
      </c>
    </row>
    <row r="24" spans="2:3" ht="28.8" x14ac:dyDescent="0.3">
      <c r="B24" s="200"/>
      <c r="C24" s="91" t="s">
        <v>11</v>
      </c>
    </row>
    <row r="25" spans="2:3" x14ac:dyDescent="0.3">
      <c r="B25" s="200"/>
      <c r="C25" s="118" t="s">
        <v>255</v>
      </c>
    </row>
    <row r="26" spans="2:3" ht="15" thickBot="1" x14ac:dyDescent="0.35">
      <c r="B26" s="201"/>
      <c r="C26" s="119" t="s">
        <v>2</v>
      </c>
    </row>
    <row r="27" spans="2:3" ht="15" thickBot="1" x14ac:dyDescent="0.35"/>
    <row r="28" spans="2:3" x14ac:dyDescent="0.3">
      <c r="B28" s="199" t="s">
        <v>780</v>
      </c>
      <c r="C28" s="90" t="s">
        <v>933</v>
      </c>
    </row>
    <row r="29" spans="2:3" ht="28.8" x14ac:dyDescent="0.3">
      <c r="B29" s="200"/>
      <c r="C29" s="91" t="s">
        <v>252</v>
      </c>
    </row>
    <row r="30" spans="2:3" x14ac:dyDescent="0.3">
      <c r="B30" s="200"/>
      <c r="C30" s="91" t="s">
        <v>5</v>
      </c>
    </row>
    <row r="31" spans="2:3" ht="43.2" x14ac:dyDescent="0.3">
      <c r="B31" s="200"/>
      <c r="C31" s="91" t="s">
        <v>6</v>
      </c>
    </row>
    <row r="32" spans="2:3" ht="43.2" x14ac:dyDescent="0.3">
      <c r="B32" s="200"/>
      <c r="C32" s="91" t="s">
        <v>253</v>
      </c>
    </row>
    <row r="33" spans="2:3" x14ac:dyDescent="0.3">
      <c r="B33" s="200"/>
      <c r="C33" s="118" t="s">
        <v>254</v>
      </c>
    </row>
    <row r="34" spans="2:3" ht="15" thickBot="1" x14ac:dyDescent="0.35">
      <c r="B34" s="201"/>
      <c r="C34" s="119" t="s">
        <v>2</v>
      </c>
    </row>
    <row r="35" spans="2:3" ht="15" thickBot="1" x14ac:dyDescent="0.35">
      <c r="B35" s="78"/>
    </row>
    <row r="36" spans="2:3" ht="57.6" x14ac:dyDescent="0.3">
      <c r="B36" s="199" t="s">
        <v>779</v>
      </c>
      <c r="C36" s="90" t="s">
        <v>12</v>
      </c>
    </row>
    <row r="37" spans="2:3" x14ac:dyDescent="0.3">
      <c r="B37" s="200"/>
      <c r="C37" s="118" t="s">
        <v>13</v>
      </c>
    </row>
    <row r="38" spans="2:3" ht="15" thickBot="1" x14ac:dyDescent="0.35">
      <c r="B38" s="201"/>
      <c r="C38" s="119" t="s">
        <v>2</v>
      </c>
    </row>
  </sheetData>
  <mergeCells count="6">
    <mergeCell ref="B36:B38"/>
    <mergeCell ref="B13:B19"/>
    <mergeCell ref="B21:B26"/>
    <mergeCell ref="B4:C4"/>
    <mergeCell ref="B6:B8"/>
    <mergeCell ref="B28:B34"/>
  </mergeCells>
  <pageMargins left="0.25" right="0.25" top="0.75" bottom="0.75" header="0.3" footer="0.3"/>
  <pageSetup scale="7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B2:D26"/>
  <sheetViews>
    <sheetView topLeftCell="A6" zoomScaleNormal="100" workbookViewId="0">
      <selection activeCell="C30" sqref="C30"/>
    </sheetView>
  </sheetViews>
  <sheetFormatPr defaultRowHeight="14.4" x14ac:dyDescent="0.3"/>
  <cols>
    <col min="2" max="2" width="53.77734375" customWidth="1"/>
    <col min="3" max="3" width="65.44140625" customWidth="1"/>
    <col min="4" max="4" width="11.5546875" bestFit="1" customWidth="1"/>
  </cols>
  <sheetData>
    <row r="2" spans="2:4" ht="18" x14ac:dyDescent="0.35">
      <c r="B2" s="2" t="s">
        <v>14</v>
      </c>
    </row>
    <row r="3" spans="2:4" ht="15" thickBot="1" x14ac:dyDescent="0.35"/>
    <row r="4" spans="2:4" x14ac:dyDescent="0.3">
      <c r="B4" s="10" t="s">
        <v>15</v>
      </c>
      <c r="C4" s="136"/>
      <c r="D4" t="s">
        <v>16</v>
      </c>
    </row>
    <row r="5" spans="2:4" x14ac:dyDescent="0.3">
      <c r="B5" s="8" t="s">
        <v>17</v>
      </c>
      <c r="C5" s="76"/>
    </row>
    <row r="6" spans="2:4" ht="15" thickBot="1" x14ac:dyDescent="0.35">
      <c r="B6" s="9" t="s">
        <v>18</v>
      </c>
      <c r="C6" s="77"/>
    </row>
    <row r="8" spans="2:4" ht="15" thickBot="1" x14ac:dyDescent="0.35">
      <c r="C8" s="1" t="s">
        <v>19</v>
      </c>
      <c r="D8" s="1" t="s">
        <v>20</v>
      </c>
    </row>
    <row r="9" spans="2:4" ht="15" thickBot="1" x14ac:dyDescent="0.35">
      <c r="B9" s="133" t="s">
        <v>21</v>
      </c>
      <c r="C9" s="134" t="s">
        <v>22</v>
      </c>
      <c r="D9" s="135"/>
    </row>
    <row r="10" spans="2:4" x14ac:dyDescent="0.3">
      <c r="B10" s="254" t="s">
        <v>251</v>
      </c>
      <c r="C10" s="255">
        <v>0.45</v>
      </c>
      <c r="D10" s="239">
        <f>'1.Requirements of Spec'!G5</f>
        <v>0</v>
      </c>
    </row>
    <row r="11" spans="2:4" x14ac:dyDescent="0.3">
      <c r="B11" s="250" t="s">
        <v>23</v>
      </c>
      <c r="C11" s="256">
        <v>0.2</v>
      </c>
      <c r="D11" s="240">
        <f>'2. Experience'!F5</f>
        <v>0</v>
      </c>
    </row>
    <row r="12" spans="2:4" ht="15" thickBot="1" x14ac:dyDescent="0.35">
      <c r="B12" s="251" t="s">
        <v>778</v>
      </c>
      <c r="C12" s="257">
        <v>0.35</v>
      </c>
      <c r="D12" s="252">
        <f>'3. Items Specifications'!G5</f>
        <v>0</v>
      </c>
    </row>
    <row r="13" spans="2:4" ht="15" thickBot="1" x14ac:dyDescent="0.35">
      <c r="B13" s="241" t="s">
        <v>24</v>
      </c>
      <c r="C13" s="253"/>
      <c r="D13" s="242">
        <f>(C10*D10)+(C11*D11)+(C12*D12)</f>
        <v>0</v>
      </c>
    </row>
    <row r="14" spans="2:4" ht="16.5" customHeight="1" thickBot="1" x14ac:dyDescent="0.35"/>
    <row r="15" spans="2:4" ht="16.5" customHeight="1" thickBot="1" x14ac:dyDescent="0.35">
      <c r="B15" s="5" t="s">
        <v>25</v>
      </c>
      <c r="C15" s="132" t="s">
        <v>26</v>
      </c>
    </row>
    <row r="16" spans="2:4" ht="16.5" customHeight="1" x14ac:dyDescent="0.3">
      <c r="B16" s="130"/>
      <c r="C16" s="131"/>
    </row>
    <row r="17" spans="2:3" ht="16.5" customHeight="1" x14ac:dyDescent="0.3">
      <c r="B17" s="95"/>
      <c r="C17" s="96"/>
    </row>
    <row r="18" spans="2:3" ht="16.5" customHeight="1" x14ac:dyDescent="0.3">
      <c r="B18" s="95"/>
      <c r="C18" s="96"/>
    </row>
    <row r="19" spans="2:3" ht="16.5" customHeight="1" x14ac:dyDescent="0.3">
      <c r="B19" s="95"/>
      <c r="C19" s="96"/>
    </row>
    <row r="20" spans="2:3" ht="16.5" customHeight="1" x14ac:dyDescent="0.3">
      <c r="B20" s="95"/>
      <c r="C20" s="96"/>
    </row>
    <row r="21" spans="2:3" ht="16.5" customHeight="1" x14ac:dyDescent="0.3">
      <c r="B21" s="95"/>
      <c r="C21" s="96"/>
    </row>
    <row r="22" spans="2:3" ht="16.5" customHeight="1" x14ac:dyDescent="0.3">
      <c r="B22" s="95"/>
      <c r="C22" s="96"/>
    </row>
    <row r="23" spans="2:3" ht="16.5" customHeight="1" x14ac:dyDescent="0.3">
      <c r="B23" s="95"/>
      <c r="C23" s="96"/>
    </row>
    <row r="24" spans="2:3" ht="16.5" customHeight="1" x14ac:dyDescent="0.3">
      <c r="B24" s="97"/>
      <c r="C24" s="76"/>
    </row>
    <row r="25" spans="2:3" x14ac:dyDescent="0.3">
      <c r="B25" s="97"/>
      <c r="C25" s="76"/>
    </row>
    <row r="26" spans="2:3" ht="15" thickBot="1" x14ac:dyDescent="0.35">
      <c r="B26" s="98"/>
      <c r="C26" s="77"/>
    </row>
  </sheetData>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outlinePr summaryBelow="0"/>
  </sheetPr>
  <dimension ref="A1:N260"/>
  <sheetViews>
    <sheetView topLeftCell="B1" zoomScaleNormal="100" workbookViewId="0">
      <pane ySplit="8" topLeftCell="A193" activePane="bottomLeft" state="frozen"/>
      <selection pane="bottomLeft" activeCell="G6" sqref="G6"/>
    </sheetView>
  </sheetViews>
  <sheetFormatPr defaultColWidth="17.44140625" defaultRowHeight="14.4" x14ac:dyDescent="0.3"/>
  <cols>
    <col min="1" max="2" width="3.5546875" customWidth="1"/>
    <col min="3" max="3" width="15.21875" customWidth="1"/>
    <col min="4" max="4" width="24.44140625" style="57" customWidth="1"/>
    <col min="5" max="5" width="74.44140625" style="25" customWidth="1"/>
    <col min="6" max="6" width="35.44140625" style="121" customWidth="1"/>
    <col min="7" max="7" width="50.44140625" customWidth="1"/>
    <col min="8" max="8" width="39.5546875" customWidth="1"/>
    <col min="9" max="9" width="36.44140625" customWidth="1"/>
    <col min="10" max="10" width="37.5546875" customWidth="1"/>
    <col min="11" max="11" width="8.44140625" customWidth="1"/>
    <col min="12" max="12" width="18.44140625" customWidth="1"/>
    <col min="14" max="14" width="20.5546875" bestFit="1" customWidth="1"/>
  </cols>
  <sheetData>
    <row r="1" spans="1:14" ht="25.8" x14ac:dyDescent="0.5">
      <c r="A1" s="104">
        <v>1</v>
      </c>
      <c r="B1" s="104" t="s">
        <v>30</v>
      </c>
      <c r="C1" s="104" t="s">
        <v>235</v>
      </c>
    </row>
    <row r="2" spans="1:14" ht="26.4" thickBot="1" x14ac:dyDescent="0.55000000000000004">
      <c r="A2" s="104"/>
      <c r="B2" s="104"/>
      <c r="C2" s="148" t="s">
        <v>91</v>
      </c>
    </row>
    <row r="3" spans="1:14" s="3" customFormat="1" ht="15.6" x14ac:dyDescent="0.3">
      <c r="C3" s="89" t="s">
        <v>15</v>
      </c>
      <c r="D3" s="83">
        <f>'Evaluation Summary'!C4</f>
        <v>0</v>
      </c>
      <c r="E3" s="112"/>
      <c r="F3" s="122" t="s">
        <v>31</v>
      </c>
      <c r="G3" s="83">
        <f>SUM(M:M)</f>
        <v>11205</v>
      </c>
    </row>
    <row r="4" spans="1:14" s="3" customFormat="1" ht="15.6" x14ac:dyDescent="0.3">
      <c r="C4" s="23" t="s">
        <v>17</v>
      </c>
      <c r="D4" s="24">
        <f>'Evaluation Summary'!C5</f>
        <v>0</v>
      </c>
      <c r="E4" s="160"/>
      <c r="F4" s="123" t="s">
        <v>32</v>
      </c>
      <c r="G4" s="24">
        <f>SUM(L:L)</f>
        <v>0</v>
      </c>
    </row>
    <row r="5" spans="1:14" ht="18.600000000000001" thickBot="1" x14ac:dyDescent="0.4">
      <c r="C5" s="93" t="s">
        <v>18</v>
      </c>
      <c r="D5" s="94">
        <f>'Evaluation Summary'!C6</f>
        <v>0</v>
      </c>
      <c r="E5" s="160"/>
      <c r="F5" s="124" t="s">
        <v>33</v>
      </c>
      <c r="G5" s="115">
        <f>G4/G3</f>
        <v>0</v>
      </c>
      <c r="I5" s="3"/>
      <c r="J5" s="100"/>
    </row>
    <row r="6" spans="1:14" s="6" customFormat="1" ht="18.600000000000001" thickBot="1" x14ac:dyDescent="0.4">
      <c r="D6" s="56"/>
      <c r="E6" s="160"/>
      <c r="F6" s="125" t="s">
        <v>34</v>
      </c>
      <c r="G6" s="117">
        <f>'Evaluation Summary'!C10</f>
        <v>0.45</v>
      </c>
      <c r="I6" s="3"/>
      <c r="J6" s="99"/>
    </row>
    <row r="7" spans="1:14" ht="18.600000000000001" thickBot="1" x14ac:dyDescent="0.4">
      <c r="F7" s="126"/>
      <c r="G7" s="2"/>
      <c r="H7" s="84"/>
      <c r="I7" s="84"/>
      <c r="J7" s="84"/>
    </row>
    <row r="8" spans="1:14" ht="51.75" customHeight="1" thickBot="1" x14ac:dyDescent="0.35">
      <c r="A8" s="32" t="s">
        <v>35</v>
      </c>
      <c r="B8" s="48"/>
      <c r="C8" s="33"/>
      <c r="D8" s="106" t="s">
        <v>36</v>
      </c>
      <c r="E8" s="33" t="s">
        <v>37</v>
      </c>
      <c r="F8" s="74" t="s">
        <v>38</v>
      </c>
      <c r="G8" s="33" t="s">
        <v>245</v>
      </c>
      <c r="H8" s="33" t="s">
        <v>39</v>
      </c>
      <c r="I8" s="33" t="s">
        <v>27</v>
      </c>
      <c r="J8" s="33" t="s">
        <v>28</v>
      </c>
      <c r="K8" s="33" t="s">
        <v>40</v>
      </c>
      <c r="L8" s="33" t="s">
        <v>32</v>
      </c>
      <c r="M8" s="34" t="s">
        <v>257</v>
      </c>
    </row>
    <row r="9" spans="1:14" s="2" customFormat="1" ht="18" x14ac:dyDescent="0.35">
      <c r="A9" s="18"/>
      <c r="B9" s="49"/>
      <c r="C9" s="26" t="s">
        <v>41</v>
      </c>
      <c r="D9" s="107"/>
      <c r="E9" s="113"/>
      <c r="F9" s="127"/>
      <c r="G9" s="27"/>
      <c r="H9" s="27"/>
      <c r="I9" s="27"/>
      <c r="J9" s="27"/>
      <c r="K9" s="26"/>
      <c r="L9" s="26"/>
      <c r="M9" s="31"/>
    </row>
    <row r="10" spans="1:14" s="1" customFormat="1" ht="28.8" x14ac:dyDescent="0.3">
      <c r="A10" s="14">
        <v>1</v>
      </c>
      <c r="B10" s="50"/>
      <c r="C10" s="71" t="str">
        <f>C1</f>
        <v>Requirements of 240-171000524</v>
      </c>
      <c r="D10" s="105" t="s">
        <v>93</v>
      </c>
      <c r="E10" s="62" t="s">
        <v>92</v>
      </c>
      <c r="F10" s="75"/>
      <c r="G10" s="63"/>
      <c r="H10" s="63"/>
      <c r="I10" s="67"/>
      <c r="J10" s="67"/>
      <c r="K10" s="64"/>
      <c r="L10" s="64"/>
      <c r="M10" s="65"/>
    </row>
    <row r="11" spans="1:14" ht="52.8" x14ac:dyDescent="0.3">
      <c r="A11" s="8"/>
      <c r="B11" s="51"/>
      <c r="C11" s="13"/>
      <c r="D11" s="157" t="s">
        <v>93</v>
      </c>
      <c r="E11" s="243" t="s">
        <v>94</v>
      </c>
      <c r="F11" s="75"/>
      <c r="G11" s="139"/>
      <c r="H11" s="139"/>
      <c r="I11" s="63"/>
      <c r="J11" s="63"/>
      <c r="K11" s="64"/>
      <c r="L11" s="64"/>
      <c r="M11" s="65"/>
    </row>
    <row r="12" spans="1:14" s="7" customFormat="1" ht="69" x14ac:dyDescent="0.3">
      <c r="A12" s="19"/>
      <c r="B12" s="52"/>
      <c r="C12" s="154"/>
      <c r="D12" s="158" t="s">
        <v>93</v>
      </c>
      <c r="E12" s="244" t="s">
        <v>95</v>
      </c>
      <c r="F12" s="159"/>
      <c r="G12" s="139"/>
      <c r="H12" s="139"/>
      <c r="I12" s="63" t="s">
        <v>42</v>
      </c>
      <c r="J12" s="63"/>
      <c r="K12" s="64"/>
      <c r="L12" s="64"/>
      <c r="M12" s="65"/>
    </row>
    <row r="13" spans="1:14" s="7" customFormat="1" x14ac:dyDescent="0.3">
      <c r="A13" s="19"/>
      <c r="B13" s="52"/>
      <c r="C13" s="154"/>
      <c r="D13" s="158" t="s">
        <v>96</v>
      </c>
      <c r="E13" s="245" t="s">
        <v>97</v>
      </c>
      <c r="F13" s="159"/>
      <c r="G13" s="139"/>
      <c r="H13" s="139"/>
      <c r="I13" s="63" t="s">
        <v>42</v>
      </c>
      <c r="J13" s="63"/>
      <c r="K13" s="64"/>
      <c r="L13" s="64"/>
      <c r="M13" s="65"/>
      <c r="N13" s="7">
        <f>SUM(K13:K92)</f>
        <v>775</v>
      </c>
    </row>
    <row r="14" spans="1:14" s="7" customFormat="1" x14ac:dyDescent="0.3">
      <c r="A14" s="19"/>
      <c r="B14" s="52"/>
      <c r="C14" s="154"/>
      <c r="D14" s="158" t="s">
        <v>98</v>
      </c>
      <c r="E14" s="246" t="s">
        <v>99</v>
      </c>
      <c r="F14" s="159"/>
      <c r="G14" s="139"/>
      <c r="H14" s="139"/>
      <c r="I14" s="63" t="s">
        <v>42</v>
      </c>
      <c r="J14" s="63"/>
      <c r="K14" s="64"/>
      <c r="L14" s="64"/>
      <c r="M14" s="65"/>
    </row>
    <row r="15" spans="1:14" s="7" customFormat="1" ht="55.2" x14ac:dyDescent="0.3">
      <c r="A15" s="19"/>
      <c r="B15" s="52"/>
      <c r="C15" s="154"/>
      <c r="D15" s="158" t="s">
        <v>98</v>
      </c>
      <c r="E15" s="247" t="s">
        <v>100</v>
      </c>
      <c r="F15" s="159"/>
      <c r="G15" s="139"/>
      <c r="H15" s="139"/>
      <c r="I15" s="63" t="s">
        <v>42</v>
      </c>
      <c r="J15" s="63"/>
      <c r="K15" s="64"/>
      <c r="L15" s="64"/>
      <c r="M15" s="65"/>
    </row>
    <row r="16" spans="1:14" s="7" customFormat="1" x14ac:dyDescent="0.3">
      <c r="A16" s="19"/>
      <c r="B16" s="52"/>
      <c r="C16" s="154"/>
      <c r="D16" s="158" t="s">
        <v>101</v>
      </c>
      <c r="E16" s="248" t="s">
        <v>102</v>
      </c>
      <c r="F16" s="159"/>
      <c r="G16" s="139"/>
      <c r="H16" s="139"/>
      <c r="I16" s="63" t="s">
        <v>42</v>
      </c>
      <c r="J16" s="63"/>
      <c r="K16" s="64"/>
      <c r="L16" s="64"/>
      <c r="M16" s="65"/>
    </row>
    <row r="17" spans="1:13" s="7" customFormat="1" x14ac:dyDescent="0.3">
      <c r="A17" s="19"/>
      <c r="B17" s="52"/>
      <c r="C17" s="154"/>
      <c r="D17" s="158" t="s">
        <v>101</v>
      </c>
      <c r="E17" s="249" t="s">
        <v>103</v>
      </c>
      <c r="F17" s="159"/>
      <c r="G17" s="139"/>
      <c r="H17" s="139"/>
      <c r="I17" s="63" t="s">
        <v>42</v>
      </c>
      <c r="J17" s="63"/>
      <c r="K17" s="64"/>
      <c r="L17" s="64"/>
      <c r="M17" s="65"/>
    </row>
    <row r="18" spans="1:13" s="7" customFormat="1" x14ac:dyDescent="0.3">
      <c r="A18" s="19"/>
      <c r="B18" s="52"/>
      <c r="C18" s="154"/>
      <c r="D18" s="152" t="s">
        <v>104</v>
      </c>
      <c r="E18" s="171" t="s">
        <v>781</v>
      </c>
      <c r="F18" s="153" t="s">
        <v>232</v>
      </c>
      <c r="G18" s="138"/>
      <c r="H18" s="138"/>
      <c r="I18" s="22" t="s">
        <v>42</v>
      </c>
      <c r="J18" s="22"/>
      <c r="K18" s="12">
        <v>10</v>
      </c>
      <c r="L18" s="12">
        <f>VLOOKUP(I18,'Scoring Lookup'!$B$3:$C$7,2)*K18</f>
        <v>0</v>
      </c>
      <c r="M18" s="15">
        <f t="shared" ref="M18:M32" si="0">K18*5</f>
        <v>50</v>
      </c>
    </row>
    <row r="19" spans="1:13" s="7" customFormat="1" ht="27.6" x14ac:dyDescent="0.3">
      <c r="A19" s="19"/>
      <c r="B19" s="52"/>
      <c r="C19" s="154"/>
      <c r="D19" s="152" t="s">
        <v>105</v>
      </c>
      <c r="E19" s="172" t="s">
        <v>782</v>
      </c>
      <c r="F19" s="153" t="s">
        <v>232</v>
      </c>
      <c r="G19" s="138"/>
      <c r="H19" s="138"/>
      <c r="I19" s="22" t="s">
        <v>42</v>
      </c>
      <c r="J19" s="22"/>
      <c r="K19" s="12">
        <v>10</v>
      </c>
      <c r="L19" s="12">
        <f>VLOOKUP(I19,'Scoring Lookup'!$B$3:$C$7,2)*K19</f>
        <v>0</v>
      </c>
      <c r="M19" s="15">
        <f t="shared" si="0"/>
        <v>50</v>
      </c>
    </row>
    <row r="20" spans="1:13" s="7" customFormat="1" ht="27.6" x14ac:dyDescent="0.3">
      <c r="A20" s="19"/>
      <c r="B20" s="52"/>
      <c r="C20" s="154"/>
      <c r="D20" s="152" t="s">
        <v>106</v>
      </c>
      <c r="E20" s="172" t="s">
        <v>783</v>
      </c>
      <c r="F20" s="153" t="s">
        <v>232</v>
      </c>
      <c r="G20" s="138"/>
      <c r="H20" s="138"/>
      <c r="I20" s="22" t="s">
        <v>42</v>
      </c>
      <c r="J20" s="22"/>
      <c r="K20" s="12">
        <v>10</v>
      </c>
      <c r="L20" s="12">
        <f>VLOOKUP(I20,'Scoring Lookup'!$B$3:$C$7,2)*K20</f>
        <v>0</v>
      </c>
      <c r="M20" s="15">
        <f t="shared" si="0"/>
        <v>50</v>
      </c>
    </row>
    <row r="21" spans="1:13" s="7" customFormat="1" ht="27.6" x14ac:dyDescent="0.3">
      <c r="A21" s="19"/>
      <c r="B21" s="52"/>
      <c r="C21" s="154"/>
      <c r="D21" s="152" t="s">
        <v>107</v>
      </c>
      <c r="E21" s="171" t="s">
        <v>784</v>
      </c>
      <c r="F21" s="153" t="s">
        <v>232</v>
      </c>
      <c r="G21" s="138"/>
      <c r="H21" s="138"/>
      <c r="I21" s="22" t="s">
        <v>42</v>
      </c>
      <c r="J21" s="22"/>
      <c r="K21" s="12">
        <v>10</v>
      </c>
      <c r="L21" s="12">
        <f>VLOOKUP(I21,'Scoring Lookup'!$B$3:$C$7,2)*K21</f>
        <v>0</v>
      </c>
      <c r="M21" s="15">
        <f t="shared" si="0"/>
        <v>50</v>
      </c>
    </row>
    <row r="22" spans="1:13" s="7" customFormat="1" x14ac:dyDescent="0.3">
      <c r="A22" s="19"/>
      <c r="B22" s="52"/>
      <c r="C22" s="154"/>
      <c r="D22" s="152" t="s">
        <v>108</v>
      </c>
      <c r="E22" s="171" t="s">
        <v>785</v>
      </c>
      <c r="F22" s="153" t="s">
        <v>232</v>
      </c>
      <c r="G22" s="138"/>
      <c r="H22" s="138"/>
      <c r="I22" s="22" t="s">
        <v>42</v>
      </c>
      <c r="J22" s="22"/>
      <c r="K22" s="12">
        <v>10</v>
      </c>
      <c r="L22" s="12">
        <f>VLOOKUP(I22,'Scoring Lookup'!$B$3:$C$7,2)*K22</f>
        <v>0</v>
      </c>
      <c r="M22" s="15">
        <f t="shared" si="0"/>
        <v>50</v>
      </c>
    </row>
    <row r="23" spans="1:13" s="7" customFormat="1" ht="27.6" x14ac:dyDescent="0.3">
      <c r="A23" s="19"/>
      <c r="B23" s="52"/>
      <c r="C23" s="154"/>
      <c r="D23" s="152" t="s">
        <v>109</v>
      </c>
      <c r="E23" s="173" t="s">
        <v>786</v>
      </c>
      <c r="F23" s="153" t="s">
        <v>233</v>
      </c>
      <c r="G23" s="138"/>
      <c r="H23" s="138"/>
      <c r="I23" s="22" t="s">
        <v>42</v>
      </c>
      <c r="J23" s="22"/>
      <c r="K23" s="12">
        <v>20</v>
      </c>
      <c r="L23" s="12">
        <f>VLOOKUP(I23,'Scoring Lookup'!$B$3:$C$7,2)*K23</f>
        <v>0</v>
      </c>
      <c r="M23" s="15">
        <f t="shared" si="0"/>
        <v>100</v>
      </c>
    </row>
    <row r="24" spans="1:13" s="7" customFormat="1" ht="41.4" x14ac:dyDescent="0.3">
      <c r="A24" s="19"/>
      <c r="B24" s="52"/>
      <c r="C24" s="154"/>
      <c r="D24" s="152" t="s">
        <v>110</v>
      </c>
      <c r="E24" s="174" t="s">
        <v>787</v>
      </c>
      <c r="F24" s="153" t="s">
        <v>234</v>
      </c>
      <c r="G24" s="138"/>
      <c r="H24" s="138"/>
      <c r="I24" s="22" t="s">
        <v>42</v>
      </c>
      <c r="J24" s="22"/>
      <c r="K24" s="12">
        <v>20</v>
      </c>
      <c r="L24" s="12">
        <f>VLOOKUP(I24,'Scoring Lookup'!$B$3:$C$7,2)*K24</f>
        <v>0</v>
      </c>
      <c r="M24" s="15">
        <f t="shared" si="0"/>
        <v>100</v>
      </c>
    </row>
    <row r="25" spans="1:13" s="7" customFormat="1" ht="69" x14ac:dyDescent="0.3">
      <c r="A25" s="19"/>
      <c r="B25" s="52"/>
      <c r="C25" s="154"/>
      <c r="D25" s="152"/>
      <c r="E25" s="174" t="s">
        <v>111</v>
      </c>
      <c r="F25" s="153" t="s">
        <v>232</v>
      </c>
      <c r="G25" s="138"/>
      <c r="H25" s="138"/>
      <c r="I25" s="22" t="s">
        <v>42</v>
      </c>
      <c r="J25" s="22"/>
      <c r="K25" s="12">
        <v>10</v>
      </c>
      <c r="L25" s="12">
        <f>VLOOKUP(I25,'Scoring Lookup'!$B$3:$C$7,2)*K25</f>
        <v>0</v>
      </c>
      <c r="M25" s="15">
        <f t="shared" si="0"/>
        <v>50</v>
      </c>
    </row>
    <row r="26" spans="1:13" s="7" customFormat="1" x14ac:dyDescent="0.3">
      <c r="A26" s="19"/>
      <c r="B26" s="52"/>
      <c r="C26" s="154"/>
      <c r="D26" s="158" t="s">
        <v>112</v>
      </c>
      <c r="E26" s="249" t="s">
        <v>92</v>
      </c>
      <c r="F26" s="159"/>
      <c r="G26" s="139"/>
      <c r="H26" s="139"/>
      <c r="I26" s="63" t="s">
        <v>42</v>
      </c>
      <c r="J26" s="63"/>
      <c r="K26" s="64"/>
      <c r="L26" s="64"/>
      <c r="M26" s="65"/>
    </row>
    <row r="27" spans="1:13" s="7" customFormat="1" x14ac:dyDescent="0.3">
      <c r="A27" s="19"/>
      <c r="B27" s="52"/>
      <c r="C27" s="154"/>
      <c r="D27" s="158" t="s">
        <v>112</v>
      </c>
      <c r="E27" s="249" t="s">
        <v>113</v>
      </c>
      <c r="F27" s="159"/>
      <c r="G27" s="139"/>
      <c r="H27" s="139"/>
      <c r="I27" s="63" t="s">
        <v>42</v>
      </c>
      <c r="J27" s="63"/>
      <c r="K27" s="64"/>
      <c r="L27" s="64"/>
      <c r="M27" s="65"/>
    </row>
    <row r="28" spans="1:13" s="7" customFormat="1" ht="27.6" x14ac:dyDescent="0.3">
      <c r="A28" s="19"/>
      <c r="B28" s="52"/>
      <c r="C28" s="154"/>
      <c r="D28" s="152" t="s">
        <v>104</v>
      </c>
      <c r="E28" s="173" t="s">
        <v>788</v>
      </c>
      <c r="F28" s="153" t="s">
        <v>232</v>
      </c>
      <c r="G28" s="138"/>
      <c r="H28" s="138"/>
      <c r="I28" s="22" t="s">
        <v>42</v>
      </c>
      <c r="J28" s="22"/>
      <c r="K28" s="12">
        <v>10</v>
      </c>
      <c r="L28" s="12">
        <f>VLOOKUP(I28,'Scoring Lookup'!$B$3:$C$7,2)*K28</f>
        <v>0</v>
      </c>
      <c r="M28" s="15">
        <f t="shared" si="0"/>
        <v>50</v>
      </c>
    </row>
    <row r="29" spans="1:13" s="7" customFormat="1" ht="27.6" x14ac:dyDescent="0.3">
      <c r="A29" s="19"/>
      <c r="B29" s="52"/>
      <c r="C29" s="154"/>
      <c r="D29" s="152" t="s">
        <v>105</v>
      </c>
      <c r="E29" s="174" t="s">
        <v>789</v>
      </c>
      <c r="F29" s="153" t="s">
        <v>232</v>
      </c>
      <c r="G29" s="138"/>
      <c r="H29" s="138"/>
      <c r="I29" s="22" t="s">
        <v>42</v>
      </c>
      <c r="J29" s="22"/>
      <c r="K29" s="12">
        <v>10</v>
      </c>
      <c r="L29" s="12">
        <f>VLOOKUP(I29,'Scoring Lookup'!$B$3:$C$7,2)*K29</f>
        <v>0</v>
      </c>
      <c r="M29" s="15">
        <f t="shared" si="0"/>
        <v>50</v>
      </c>
    </row>
    <row r="30" spans="1:13" s="7" customFormat="1" x14ac:dyDescent="0.3">
      <c r="A30" s="19"/>
      <c r="B30" s="52"/>
      <c r="C30" s="154"/>
      <c r="D30" s="152" t="s">
        <v>106</v>
      </c>
      <c r="E30" s="174" t="s">
        <v>790</v>
      </c>
      <c r="F30" s="153" t="s">
        <v>232</v>
      </c>
      <c r="G30" s="138"/>
      <c r="H30" s="138"/>
      <c r="I30" s="22" t="s">
        <v>42</v>
      </c>
      <c r="J30" s="22"/>
      <c r="K30" s="12">
        <v>10</v>
      </c>
      <c r="L30" s="12">
        <f>VLOOKUP(I30,'Scoring Lookup'!$B$3:$C$7,2)*K30</f>
        <v>0</v>
      </c>
      <c r="M30" s="15">
        <f t="shared" si="0"/>
        <v>50</v>
      </c>
    </row>
    <row r="31" spans="1:13" s="7" customFormat="1" x14ac:dyDescent="0.3">
      <c r="A31" s="19"/>
      <c r="B31" s="52"/>
      <c r="C31" s="154"/>
      <c r="D31" s="152" t="s">
        <v>114</v>
      </c>
      <c r="E31" s="174" t="s">
        <v>115</v>
      </c>
      <c r="F31" s="153" t="s">
        <v>233</v>
      </c>
      <c r="G31" s="138"/>
      <c r="H31" s="138"/>
      <c r="I31" s="22" t="s">
        <v>42</v>
      </c>
      <c r="J31" s="22"/>
      <c r="K31" s="12">
        <v>15</v>
      </c>
      <c r="L31" s="12">
        <f>VLOOKUP(I31,'Scoring Lookup'!$B$3:$C$7,2)*K31</f>
        <v>0</v>
      </c>
      <c r="M31" s="15">
        <f t="shared" si="0"/>
        <v>75</v>
      </c>
    </row>
    <row r="32" spans="1:13" x14ac:dyDescent="0.3">
      <c r="A32" s="8"/>
      <c r="B32" s="51"/>
      <c r="C32" s="13"/>
      <c r="D32" s="152" t="s">
        <v>116</v>
      </c>
      <c r="E32" s="174" t="s">
        <v>117</v>
      </c>
      <c r="F32" s="153" t="s">
        <v>233</v>
      </c>
      <c r="G32" s="138"/>
      <c r="H32" s="138"/>
      <c r="I32" s="22"/>
      <c r="J32" s="22"/>
      <c r="K32" s="12">
        <v>15</v>
      </c>
      <c r="L32" s="12"/>
      <c r="M32" s="15">
        <f t="shared" si="0"/>
        <v>75</v>
      </c>
    </row>
    <row r="33" spans="1:13" s="7" customFormat="1" x14ac:dyDescent="0.3">
      <c r="A33" s="19"/>
      <c r="B33" s="52"/>
      <c r="C33" s="154"/>
      <c r="D33" s="152" t="s">
        <v>118</v>
      </c>
      <c r="E33" s="174" t="s">
        <v>119</v>
      </c>
      <c r="F33" s="153" t="s">
        <v>232</v>
      </c>
      <c r="G33" s="138"/>
      <c r="H33" s="138"/>
      <c r="I33" s="22" t="s">
        <v>42</v>
      </c>
      <c r="J33" s="22"/>
      <c r="K33" s="12">
        <v>10</v>
      </c>
      <c r="L33" s="12">
        <f>VLOOKUP(I33,'Scoring Lookup'!$B$3:$C$7,2)*K33</f>
        <v>0</v>
      </c>
      <c r="M33" s="15">
        <f t="shared" ref="M33" si="1">K33*5</f>
        <v>50</v>
      </c>
    </row>
    <row r="34" spans="1:13" s="7" customFormat="1" x14ac:dyDescent="0.3">
      <c r="A34" s="19"/>
      <c r="B34" s="52"/>
      <c r="C34" s="154"/>
      <c r="D34" s="152" t="s">
        <v>120</v>
      </c>
      <c r="E34" s="174" t="s">
        <v>121</v>
      </c>
      <c r="F34" s="153" t="s">
        <v>232</v>
      </c>
      <c r="G34" s="138"/>
      <c r="H34" s="138"/>
      <c r="I34" s="22" t="s">
        <v>42</v>
      </c>
      <c r="J34" s="22"/>
      <c r="K34" s="12">
        <v>10</v>
      </c>
      <c r="L34" s="12">
        <f>VLOOKUP(I34,'Scoring Lookup'!$B$3:$C$7,2)*K34</f>
        <v>0</v>
      </c>
      <c r="M34" s="15">
        <f t="shared" ref="M34:M37" si="2">K34*5</f>
        <v>50</v>
      </c>
    </row>
    <row r="35" spans="1:13" s="7" customFormat="1" x14ac:dyDescent="0.3">
      <c r="A35" s="19"/>
      <c r="B35" s="52"/>
      <c r="C35" s="154"/>
      <c r="D35" s="152" t="s">
        <v>107</v>
      </c>
      <c r="E35" s="174" t="s">
        <v>791</v>
      </c>
      <c r="F35" s="153" t="s">
        <v>233</v>
      </c>
      <c r="G35" s="138"/>
      <c r="H35" s="138"/>
      <c r="I35" s="22" t="s">
        <v>42</v>
      </c>
      <c r="J35" s="22"/>
      <c r="K35" s="12">
        <v>15</v>
      </c>
      <c r="L35" s="12">
        <f>VLOOKUP(I35,'Scoring Lookup'!$B$3:$C$7,2)*K35</f>
        <v>0</v>
      </c>
      <c r="M35" s="15">
        <f t="shared" si="2"/>
        <v>75</v>
      </c>
    </row>
    <row r="36" spans="1:13" s="7" customFormat="1" ht="27.6" x14ac:dyDescent="0.3">
      <c r="A36" s="19"/>
      <c r="B36" s="52"/>
      <c r="C36" s="154"/>
      <c r="D36" s="152" t="s">
        <v>108</v>
      </c>
      <c r="E36" s="174" t="s">
        <v>792</v>
      </c>
      <c r="F36" s="153" t="s">
        <v>233</v>
      </c>
      <c r="G36" s="138"/>
      <c r="H36" s="138"/>
      <c r="I36" s="22" t="s">
        <v>42</v>
      </c>
      <c r="J36" s="22"/>
      <c r="K36" s="12">
        <v>10</v>
      </c>
      <c r="L36" s="12">
        <f>VLOOKUP(I36,'Scoring Lookup'!$B$3:$C$7,2)*K36</f>
        <v>0</v>
      </c>
      <c r="M36" s="15">
        <f t="shared" si="2"/>
        <v>50</v>
      </c>
    </row>
    <row r="37" spans="1:13" s="7" customFormat="1" x14ac:dyDescent="0.3">
      <c r="A37" s="19"/>
      <c r="B37" s="52"/>
      <c r="C37" s="154"/>
      <c r="D37" s="152" t="s">
        <v>109</v>
      </c>
      <c r="E37" s="174" t="s">
        <v>793</v>
      </c>
      <c r="F37" s="153" t="s">
        <v>232</v>
      </c>
      <c r="G37" s="138"/>
      <c r="H37" s="138"/>
      <c r="I37" s="22" t="s">
        <v>42</v>
      </c>
      <c r="J37" s="22"/>
      <c r="K37" s="12">
        <v>10</v>
      </c>
      <c r="L37" s="12">
        <f>VLOOKUP(I37,'Scoring Lookup'!$B$3:$C$7,2)*K37</f>
        <v>0</v>
      </c>
      <c r="M37" s="15">
        <f t="shared" si="2"/>
        <v>50</v>
      </c>
    </row>
    <row r="38" spans="1:13" s="7" customFormat="1" x14ac:dyDescent="0.3">
      <c r="A38" s="19"/>
      <c r="B38" s="52"/>
      <c r="C38" s="154"/>
      <c r="D38" s="158" t="s">
        <v>122</v>
      </c>
      <c r="E38" s="249" t="s">
        <v>123</v>
      </c>
      <c r="F38" s="159"/>
      <c r="G38" s="139"/>
      <c r="H38" s="139"/>
      <c r="I38" s="63" t="s">
        <v>42</v>
      </c>
      <c r="J38" s="63"/>
      <c r="K38" s="64"/>
      <c r="L38" s="64"/>
      <c r="M38" s="65"/>
    </row>
    <row r="39" spans="1:13" x14ac:dyDescent="0.3">
      <c r="A39" s="8"/>
      <c r="B39" s="51"/>
      <c r="C39" s="13"/>
      <c r="D39" s="158" t="s">
        <v>122</v>
      </c>
      <c r="E39" s="249" t="s">
        <v>124</v>
      </c>
      <c r="F39" s="159"/>
      <c r="G39" s="139"/>
      <c r="H39" s="139"/>
      <c r="I39" s="63"/>
      <c r="J39" s="63"/>
      <c r="K39" s="64"/>
      <c r="L39" s="64"/>
      <c r="M39" s="65"/>
    </row>
    <row r="40" spans="1:13" s="7" customFormat="1" ht="27.6" x14ac:dyDescent="0.3">
      <c r="A40" s="19"/>
      <c r="B40" s="52"/>
      <c r="C40" s="154"/>
      <c r="D40" s="152" t="s">
        <v>104</v>
      </c>
      <c r="E40" s="174" t="s">
        <v>794</v>
      </c>
      <c r="F40" s="153" t="s">
        <v>233</v>
      </c>
      <c r="G40" s="138"/>
      <c r="H40" s="138"/>
      <c r="I40" s="22" t="s">
        <v>42</v>
      </c>
      <c r="J40" s="22"/>
      <c r="K40" s="12">
        <v>20</v>
      </c>
      <c r="L40" s="12">
        <f>VLOOKUP(I40,'Scoring Lookup'!$B$3:$C$7,2)*K40</f>
        <v>0</v>
      </c>
      <c r="M40" s="15">
        <f t="shared" ref="M40:M41" si="3">K40*5</f>
        <v>100</v>
      </c>
    </row>
    <row r="41" spans="1:13" s="7" customFormat="1" ht="41.4" x14ac:dyDescent="0.3">
      <c r="A41" s="19"/>
      <c r="B41" s="52"/>
      <c r="C41" s="154"/>
      <c r="D41" s="152" t="s">
        <v>105</v>
      </c>
      <c r="E41" s="174" t="s">
        <v>795</v>
      </c>
      <c r="F41" s="153" t="s">
        <v>233</v>
      </c>
      <c r="G41" s="138"/>
      <c r="H41" s="138"/>
      <c r="I41" s="22" t="s">
        <v>42</v>
      </c>
      <c r="J41" s="22"/>
      <c r="K41" s="12">
        <v>20</v>
      </c>
      <c r="L41" s="12">
        <f>VLOOKUP(I41,'Scoring Lookup'!$B$3:$C$7,2)*K41</f>
        <v>0</v>
      </c>
      <c r="M41" s="15">
        <f t="shared" si="3"/>
        <v>100</v>
      </c>
    </row>
    <row r="42" spans="1:13" s="7" customFormat="1" x14ac:dyDescent="0.3">
      <c r="A42" s="19"/>
      <c r="B42" s="52"/>
      <c r="C42" s="154"/>
      <c r="D42" s="152" t="s">
        <v>106</v>
      </c>
      <c r="E42" s="174" t="s">
        <v>796</v>
      </c>
      <c r="F42" s="153" t="s">
        <v>233</v>
      </c>
      <c r="G42" s="138"/>
      <c r="H42" s="138"/>
      <c r="I42" s="22" t="s">
        <v>42</v>
      </c>
      <c r="J42" s="22"/>
      <c r="K42" s="12">
        <v>15</v>
      </c>
      <c r="L42" s="12">
        <f>VLOOKUP(I42,'Scoring Lookup'!$B$3:$C$7,2)*K42</f>
        <v>0</v>
      </c>
      <c r="M42" s="15">
        <f t="shared" ref="M42:M48" si="4">K42*5</f>
        <v>75</v>
      </c>
    </row>
    <row r="43" spans="1:13" s="7" customFormat="1" ht="27.6" x14ac:dyDescent="0.3">
      <c r="A43" s="19"/>
      <c r="B43" s="52"/>
      <c r="C43" s="154"/>
      <c r="D43" s="152" t="s">
        <v>107</v>
      </c>
      <c r="E43" s="174" t="s">
        <v>797</v>
      </c>
      <c r="F43" s="153" t="s">
        <v>233</v>
      </c>
      <c r="G43" s="138"/>
      <c r="H43" s="138"/>
      <c r="I43" s="22" t="s">
        <v>42</v>
      </c>
      <c r="J43" s="22"/>
      <c r="K43" s="12">
        <v>15</v>
      </c>
      <c r="L43" s="12">
        <f>VLOOKUP(I43,'Scoring Lookup'!$B$3:$C$7,2)*K43</f>
        <v>0</v>
      </c>
      <c r="M43" s="15">
        <f t="shared" si="4"/>
        <v>75</v>
      </c>
    </row>
    <row r="44" spans="1:13" ht="27.6" x14ac:dyDescent="0.3">
      <c r="A44" s="8"/>
      <c r="B44" s="51"/>
      <c r="C44" s="13"/>
      <c r="D44" s="152" t="s">
        <v>108</v>
      </c>
      <c r="E44" s="174" t="s">
        <v>798</v>
      </c>
      <c r="F44" s="153" t="s">
        <v>232</v>
      </c>
      <c r="G44" s="138"/>
      <c r="H44" s="138"/>
      <c r="I44" s="22" t="s">
        <v>42</v>
      </c>
      <c r="J44" s="22"/>
      <c r="K44" s="12">
        <v>10</v>
      </c>
      <c r="L44" s="12">
        <f>VLOOKUP(I44,'Scoring Lookup'!$B$3:$C$7,2)*K44</f>
        <v>0</v>
      </c>
      <c r="M44" s="15">
        <f t="shared" si="4"/>
        <v>50</v>
      </c>
    </row>
    <row r="45" spans="1:13" s="7" customFormat="1" ht="27.6" x14ac:dyDescent="0.3">
      <c r="A45" s="19"/>
      <c r="B45" s="52"/>
      <c r="C45" s="13"/>
      <c r="D45" s="152" t="s">
        <v>109</v>
      </c>
      <c r="E45" s="174" t="s">
        <v>799</v>
      </c>
      <c r="F45" s="153" t="s">
        <v>233</v>
      </c>
      <c r="G45" s="138"/>
      <c r="H45" s="138"/>
      <c r="I45" s="22" t="s">
        <v>42</v>
      </c>
      <c r="J45" s="22"/>
      <c r="K45" s="12">
        <v>20</v>
      </c>
      <c r="L45" s="12">
        <f>VLOOKUP(I45,'Scoring Lookup'!$B$3:$C$7,2)*K45</f>
        <v>0</v>
      </c>
      <c r="M45" s="15">
        <f t="shared" si="4"/>
        <v>100</v>
      </c>
    </row>
    <row r="46" spans="1:13" s="7" customFormat="1" x14ac:dyDescent="0.3">
      <c r="A46" s="19"/>
      <c r="B46" s="52"/>
      <c r="C46" s="13"/>
      <c r="D46" s="152" t="s">
        <v>110</v>
      </c>
      <c r="E46" s="174" t="s">
        <v>800</v>
      </c>
      <c r="F46" s="153" t="s">
        <v>233</v>
      </c>
      <c r="G46" s="138"/>
      <c r="H46" s="138"/>
      <c r="I46" s="22" t="s">
        <v>42</v>
      </c>
      <c r="J46" s="22"/>
      <c r="K46" s="12">
        <v>20</v>
      </c>
      <c r="L46" s="12">
        <f>VLOOKUP(I46,'Scoring Lookup'!$B$3:$C$7,2)*K46</f>
        <v>0</v>
      </c>
      <c r="M46" s="15">
        <f t="shared" si="4"/>
        <v>100</v>
      </c>
    </row>
    <row r="47" spans="1:13" s="7" customFormat="1" ht="27.6" x14ac:dyDescent="0.3">
      <c r="A47" s="19"/>
      <c r="B47" s="52"/>
      <c r="C47" s="13"/>
      <c r="D47" s="152" t="s">
        <v>125</v>
      </c>
      <c r="E47" s="174" t="s">
        <v>801</v>
      </c>
      <c r="F47" s="153" t="s">
        <v>233</v>
      </c>
      <c r="G47" s="138"/>
      <c r="H47" s="138"/>
      <c r="I47" s="22" t="s">
        <v>42</v>
      </c>
      <c r="J47" s="22"/>
      <c r="K47" s="12">
        <v>20</v>
      </c>
      <c r="L47" s="12">
        <f>VLOOKUP(I47,'Scoring Lookup'!$B$3:$C$7,2)*K47</f>
        <v>0</v>
      </c>
      <c r="M47" s="15">
        <f t="shared" si="4"/>
        <v>100</v>
      </c>
    </row>
    <row r="48" spans="1:13" s="7" customFormat="1" x14ac:dyDescent="0.3">
      <c r="A48" s="19"/>
      <c r="B48" s="52"/>
      <c r="C48" s="13"/>
      <c r="D48" s="152" t="s">
        <v>126</v>
      </c>
      <c r="E48" s="174" t="s">
        <v>802</v>
      </c>
      <c r="F48" s="153" t="s">
        <v>233</v>
      </c>
      <c r="G48" s="138"/>
      <c r="H48" s="138"/>
      <c r="I48" s="22" t="s">
        <v>42</v>
      </c>
      <c r="J48" s="22"/>
      <c r="K48" s="12">
        <v>15</v>
      </c>
      <c r="L48" s="12">
        <f>VLOOKUP(I48,'Scoring Lookup'!$B$3:$C$7,2)*K48</f>
        <v>0</v>
      </c>
      <c r="M48" s="15">
        <f t="shared" si="4"/>
        <v>75</v>
      </c>
    </row>
    <row r="49" spans="1:13" s="7" customFormat="1" x14ac:dyDescent="0.3">
      <c r="A49" s="19"/>
      <c r="B49" s="52"/>
      <c r="C49" s="13"/>
      <c r="D49" s="158" t="s">
        <v>127</v>
      </c>
      <c r="E49" s="249" t="s">
        <v>128</v>
      </c>
      <c r="F49" s="159"/>
      <c r="G49" s="139"/>
      <c r="H49" s="139"/>
      <c r="I49" s="63" t="s">
        <v>42</v>
      </c>
      <c r="J49" s="63"/>
      <c r="K49" s="64"/>
      <c r="L49" s="64"/>
      <c r="M49" s="65"/>
    </row>
    <row r="50" spans="1:13" s="7" customFormat="1" x14ac:dyDescent="0.3">
      <c r="A50" s="19"/>
      <c r="B50" s="52"/>
      <c r="C50" s="13"/>
      <c r="D50" s="158"/>
      <c r="E50" s="249" t="s">
        <v>129</v>
      </c>
      <c r="F50" s="159"/>
      <c r="G50" s="139"/>
      <c r="H50" s="139"/>
      <c r="I50" s="63" t="s">
        <v>42</v>
      </c>
      <c r="J50" s="63"/>
      <c r="K50" s="64"/>
      <c r="L50" s="64"/>
      <c r="M50" s="65"/>
    </row>
    <row r="51" spans="1:13" s="7" customFormat="1" ht="55.2" x14ac:dyDescent="0.3">
      <c r="A51" s="19"/>
      <c r="B51" s="52"/>
      <c r="C51" s="13"/>
      <c r="D51" s="152" t="s">
        <v>104</v>
      </c>
      <c r="E51" s="174" t="s">
        <v>803</v>
      </c>
      <c r="F51" s="153" t="s">
        <v>233</v>
      </c>
      <c r="G51" s="138"/>
      <c r="H51" s="138"/>
      <c r="I51" s="22" t="s">
        <v>42</v>
      </c>
      <c r="J51" s="22"/>
      <c r="K51" s="12">
        <v>30</v>
      </c>
      <c r="L51" s="12">
        <f>VLOOKUP(I51,'Scoring Lookup'!$B$3:$C$7,2)*K51</f>
        <v>0</v>
      </c>
      <c r="M51" s="15">
        <f t="shared" ref="M51:M54" si="5">K51*5</f>
        <v>150</v>
      </c>
    </row>
    <row r="52" spans="1:13" s="7" customFormat="1" ht="27.6" x14ac:dyDescent="0.3">
      <c r="A52" s="19"/>
      <c r="B52" s="52"/>
      <c r="C52" s="13"/>
      <c r="D52" s="152" t="s">
        <v>105</v>
      </c>
      <c r="E52" s="174" t="s">
        <v>804</v>
      </c>
      <c r="F52" s="153" t="s">
        <v>232</v>
      </c>
      <c r="G52" s="138"/>
      <c r="H52" s="138"/>
      <c r="I52" s="22" t="s">
        <v>42</v>
      </c>
      <c r="J52" s="22"/>
      <c r="K52" s="12">
        <v>10</v>
      </c>
      <c r="L52" s="12">
        <f>VLOOKUP(I52,'Scoring Lookup'!$B$3:$C$7,2)*K52</f>
        <v>0</v>
      </c>
      <c r="M52" s="15">
        <f t="shared" si="5"/>
        <v>50</v>
      </c>
    </row>
    <row r="53" spans="1:13" s="7" customFormat="1" ht="27.6" x14ac:dyDescent="0.3">
      <c r="A53" s="19"/>
      <c r="B53" s="52"/>
      <c r="C53" s="13"/>
      <c r="D53" s="152" t="s">
        <v>106</v>
      </c>
      <c r="E53" s="174" t="s">
        <v>805</v>
      </c>
      <c r="F53" s="153" t="s">
        <v>232</v>
      </c>
      <c r="G53" s="138"/>
      <c r="H53" s="138"/>
      <c r="I53" s="22" t="s">
        <v>42</v>
      </c>
      <c r="J53" s="22"/>
      <c r="K53" s="12">
        <v>10</v>
      </c>
      <c r="L53" s="12">
        <f>VLOOKUP(I53,'Scoring Lookup'!$B$3:$C$7,2)*K53</f>
        <v>0</v>
      </c>
      <c r="M53" s="15">
        <f t="shared" si="5"/>
        <v>50</v>
      </c>
    </row>
    <row r="54" spans="1:13" s="7" customFormat="1" ht="27.6" x14ac:dyDescent="0.3">
      <c r="A54" s="19"/>
      <c r="B54" s="52"/>
      <c r="C54" s="13"/>
      <c r="D54" s="152" t="s">
        <v>107</v>
      </c>
      <c r="E54" s="174" t="s">
        <v>806</v>
      </c>
      <c r="F54" s="153" t="s">
        <v>232</v>
      </c>
      <c r="G54" s="138"/>
      <c r="H54" s="138"/>
      <c r="I54" s="22" t="s">
        <v>42</v>
      </c>
      <c r="J54" s="22"/>
      <c r="K54" s="12">
        <v>10</v>
      </c>
      <c r="L54" s="12">
        <f>VLOOKUP(I54,'Scoring Lookup'!$B$3:$C$7,2)*K54</f>
        <v>0</v>
      </c>
      <c r="M54" s="15">
        <f t="shared" si="5"/>
        <v>50</v>
      </c>
    </row>
    <row r="55" spans="1:13" s="7" customFormat="1" ht="41.4" x14ac:dyDescent="0.3">
      <c r="A55" s="19"/>
      <c r="B55" s="52"/>
      <c r="C55" s="13"/>
      <c r="D55" s="152" t="s">
        <v>108</v>
      </c>
      <c r="E55" s="174" t="s">
        <v>807</v>
      </c>
      <c r="F55" s="153" t="s">
        <v>233</v>
      </c>
      <c r="G55" s="138"/>
      <c r="H55" s="138"/>
      <c r="I55" s="22" t="s">
        <v>42</v>
      </c>
      <c r="J55" s="22"/>
      <c r="K55" s="12">
        <v>20</v>
      </c>
      <c r="L55" s="12">
        <f>VLOOKUP(I55,'Scoring Lookup'!$B$3:$C$7,2)*K55</f>
        <v>0</v>
      </c>
      <c r="M55" s="15">
        <f t="shared" ref="M55" si="6">K55*5</f>
        <v>100</v>
      </c>
    </row>
    <row r="56" spans="1:13" s="7" customFormat="1" x14ac:dyDescent="0.3">
      <c r="A56" s="19"/>
      <c r="B56" s="52"/>
      <c r="C56" s="13"/>
      <c r="D56" s="158" t="s">
        <v>130</v>
      </c>
      <c r="E56" s="249" t="s">
        <v>229</v>
      </c>
      <c r="F56" s="159"/>
      <c r="G56" s="139"/>
      <c r="H56" s="139"/>
      <c r="I56" s="63" t="s">
        <v>42</v>
      </c>
      <c r="J56" s="63"/>
      <c r="K56" s="64"/>
      <c r="L56" s="64"/>
      <c r="M56" s="65"/>
    </row>
    <row r="57" spans="1:13" x14ac:dyDescent="0.3">
      <c r="A57" s="8"/>
      <c r="B57" s="51"/>
      <c r="C57" s="13"/>
      <c r="D57" s="158" t="s">
        <v>130</v>
      </c>
      <c r="E57" s="249" t="s">
        <v>129</v>
      </c>
      <c r="F57" s="159"/>
      <c r="G57" s="139"/>
      <c r="H57" s="139"/>
      <c r="I57" s="63"/>
      <c r="J57" s="63"/>
      <c r="K57" s="64"/>
      <c r="L57" s="64"/>
      <c r="M57" s="65"/>
    </row>
    <row r="58" spans="1:13" s="7" customFormat="1" ht="41.4" x14ac:dyDescent="0.3">
      <c r="A58" s="19"/>
      <c r="B58" s="52"/>
      <c r="C58" s="13"/>
      <c r="D58" s="152" t="s">
        <v>104</v>
      </c>
      <c r="E58" s="174" t="s">
        <v>808</v>
      </c>
      <c r="F58" s="153" t="s">
        <v>233</v>
      </c>
      <c r="G58" s="138"/>
      <c r="H58" s="138"/>
      <c r="I58" s="22" t="s">
        <v>42</v>
      </c>
      <c r="J58" s="22"/>
      <c r="K58" s="12">
        <v>20</v>
      </c>
      <c r="L58" s="12">
        <f>VLOOKUP(I58,'Scoring Lookup'!$B$3:$C$7,2)*K58</f>
        <v>0</v>
      </c>
      <c r="M58" s="15">
        <f t="shared" ref="M58:M60" si="7">K58*5</f>
        <v>100</v>
      </c>
    </row>
    <row r="59" spans="1:13" s="7" customFormat="1" ht="27.6" x14ac:dyDescent="0.3">
      <c r="A59" s="19"/>
      <c r="B59" s="52"/>
      <c r="C59" s="13"/>
      <c r="D59" s="152" t="s">
        <v>105</v>
      </c>
      <c r="E59" s="174" t="s">
        <v>809</v>
      </c>
      <c r="F59" s="153" t="s">
        <v>233</v>
      </c>
      <c r="G59" s="138"/>
      <c r="H59" s="138"/>
      <c r="I59" s="22" t="s">
        <v>42</v>
      </c>
      <c r="J59" s="22"/>
      <c r="K59" s="12">
        <v>15</v>
      </c>
      <c r="L59" s="12">
        <f>VLOOKUP(I59,'Scoring Lookup'!$B$3:$C$7,2)*K59</f>
        <v>0</v>
      </c>
      <c r="M59" s="15">
        <f t="shared" si="7"/>
        <v>75</v>
      </c>
    </row>
    <row r="60" spans="1:13" s="7" customFormat="1" ht="27.6" x14ac:dyDescent="0.3">
      <c r="A60" s="19"/>
      <c r="B60" s="52"/>
      <c r="C60" s="13"/>
      <c r="D60" s="152" t="s">
        <v>106</v>
      </c>
      <c r="E60" s="174" t="s">
        <v>810</v>
      </c>
      <c r="F60" s="153" t="s">
        <v>233</v>
      </c>
      <c r="G60" s="138"/>
      <c r="H60" s="138"/>
      <c r="I60" s="22" t="s">
        <v>42</v>
      </c>
      <c r="J60" s="22"/>
      <c r="K60" s="12">
        <v>15</v>
      </c>
      <c r="L60" s="12">
        <f>VLOOKUP(I60,'Scoring Lookup'!$B$3:$C$7,2)*K60</f>
        <v>0</v>
      </c>
      <c r="M60" s="15">
        <f t="shared" si="7"/>
        <v>75</v>
      </c>
    </row>
    <row r="61" spans="1:13" s="7" customFormat="1" x14ac:dyDescent="0.3">
      <c r="A61" s="19"/>
      <c r="B61" s="52"/>
      <c r="C61" s="13"/>
      <c r="D61" s="158" t="s">
        <v>133</v>
      </c>
      <c r="E61" s="249" t="s">
        <v>131</v>
      </c>
      <c r="F61" s="159"/>
      <c r="G61" s="139"/>
      <c r="H61" s="139"/>
      <c r="I61" s="63" t="s">
        <v>42</v>
      </c>
      <c r="J61" s="63"/>
      <c r="K61" s="64"/>
      <c r="L61" s="64"/>
      <c r="M61" s="65"/>
    </row>
    <row r="62" spans="1:13" x14ac:dyDescent="0.3">
      <c r="A62" s="8"/>
      <c r="B62" s="51"/>
      <c r="C62" s="13"/>
      <c r="D62" s="158" t="s">
        <v>133</v>
      </c>
      <c r="E62" s="249" t="s">
        <v>132</v>
      </c>
      <c r="F62" s="159"/>
      <c r="G62" s="139"/>
      <c r="H62" s="139"/>
      <c r="I62" s="63"/>
      <c r="J62" s="63"/>
      <c r="K62" s="64"/>
      <c r="L62" s="64"/>
      <c r="M62" s="65"/>
    </row>
    <row r="63" spans="1:13" s="7" customFormat="1" x14ac:dyDescent="0.3">
      <c r="A63" s="19"/>
      <c r="B63" s="52"/>
      <c r="C63" s="13"/>
      <c r="D63" s="152" t="s">
        <v>104</v>
      </c>
      <c r="E63" s="174" t="s">
        <v>811</v>
      </c>
      <c r="F63" s="153" t="s">
        <v>232</v>
      </c>
      <c r="G63" s="138"/>
      <c r="H63" s="138"/>
      <c r="I63" s="22" t="s">
        <v>42</v>
      </c>
      <c r="J63" s="22"/>
      <c r="K63" s="12">
        <v>10</v>
      </c>
      <c r="L63" s="12">
        <f>VLOOKUP(I63,'Scoring Lookup'!$B$3:$C$7,2)*K63</f>
        <v>0</v>
      </c>
      <c r="M63" s="15">
        <f t="shared" ref="M63:M67" si="8">K63*5</f>
        <v>50</v>
      </c>
    </row>
    <row r="64" spans="1:13" s="7" customFormat="1" x14ac:dyDescent="0.3">
      <c r="A64" s="19"/>
      <c r="B64" s="52"/>
      <c r="C64" s="13"/>
      <c r="D64" s="152" t="s">
        <v>105</v>
      </c>
      <c r="E64" s="174" t="s">
        <v>812</v>
      </c>
      <c r="F64" s="153" t="s">
        <v>233</v>
      </c>
      <c r="G64" s="138"/>
      <c r="H64" s="138"/>
      <c r="I64" s="22" t="s">
        <v>42</v>
      </c>
      <c r="J64" s="22"/>
      <c r="K64" s="12">
        <v>15</v>
      </c>
      <c r="L64" s="12">
        <f>VLOOKUP(I64,'Scoring Lookup'!$B$3:$C$7,2)*K64</f>
        <v>0</v>
      </c>
      <c r="M64" s="15">
        <f t="shared" si="8"/>
        <v>75</v>
      </c>
    </row>
    <row r="65" spans="1:13" s="7" customFormat="1" x14ac:dyDescent="0.3">
      <c r="A65" s="19"/>
      <c r="B65" s="52"/>
      <c r="C65" s="13"/>
      <c r="D65" s="152" t="s">
        <v>106</v>
      </c>
      <c r="E65" s="174" t="s">
        <v>813</v>
      </c>
      <c r="F65" s="153" t="s">
        <v>233</v>
      </c>
      <c r="G65" s="138"/>
      <c r="H65" s="138"/>
      <c r="I65" s="22" t="s">
        <v>42</v>
      </c>
      <c r="J65" s="22"/>
      <c r="K65" s="12">
        <v>15</v>
      </c>
      <c r="L65" s="12">
        <f>VLOOKUP(I65,'Scoring Lookup'!$B$3:$C$7,2)*K65</f>
        <v>0</v>
      </c>
      <c r="M65" s="15">
        <f t="shared" si="8"/>
        <v>75</v>
      </c>
    </row>
    <row r="66" spans="1:13" s="7" customFormat="1" x14ac:dyDescent="0.3">
      <c r="A66" s="19"/>
      <c r="B66" s="52"/>
      <c r="C66" s="13"/>
      <c r="D66" s="152" t="s">
        <v>107</v>
      </c>
      <c r="E66" s="174" t="s">
        <v>814</v>
      </c>
      <c r="F66" s="153" t="s">
        <v>233</v>
      </c>
      <c r="G66" s="138"/>
      <c r="H66" s="138"/>
      <c r="I66" s="22" t="s">
        <v>42</v>
      </c>
      <c r="J66" s="22"/>
      <c r="K66" s="12">
        <v>15</v>
      </c>
      <c r="L66" s="12">
        <f>VLOOKUP(I66,'Scoring Lookup'!$B$3:$C$7,2)*K66</f>
        <v>0</v>
      </c>
      <c r="M66" s="15">
        <f t="shared" si="8"/>
        <v>75</v>
      </c>
    </row>
    <row r="67" spans="1:13" s="7" customFormat="1" x14ac:dyDescent="0.3">
      <c r="A67" s="19"/>
      <c r="B67" s="52"/>
      <c r="C67" s="13"/>
      <c r="D67" s="152" t="s">
        <v>108</v>
      </c>
      <c r="E67" s="174" t="s">
        <v>815</v>
      </c>
      <c r="F67" s="153" t="s">
        <v>232</v>
      </c>
      <c r="G67" s="138"/>
      <c r="H67" s="138"/>
      <c r="I67" s="22" t="s">
        <v>42</v>
      </c>
      <c r="J67" s="22"/>
      <c r="K67" s="12">
        <v>10</v>
      </c>
      <c r="L67" s="12">
        <f>VLOOKUP(I67,'Scoring Lookup'!$B$3:$C$7,2)*K67</f>
        <v>0</v>
      </c>
      <c r="M67" s="15">
        <f t="shared" si="8"/>
        <v>50</v>
      </c>
    </row>
    <row r="68" spans="1:13" s="7" customFormat="1" x14ac:dyDescent="0.3">
      <c r="A68" s="19"/>
      <c r="B68" s="52"/>
      <c r="C68" s="13"/>
      <c r="D68" s="158" t="s">
        <v>135</v>
      </c>
      <c r="E68" s="249" t="s">
        <v>134</v>
      </c>
      <c r="F68" s="159"/>
      <c r="G68" s="139"/>
      <c r="H68" s="139"/>
      <c r="I68" s="63" t="s">
        <v>42</v>
      </c>
      <c r="J68" s="63"/>
      <c r="K68" s="64"/>
      <c r="L68" s="64"/>
      <c r="M68" s="65"/>
    </row>
    <row r="69" spans="1:13" s="7" customFormat="1" x14ac:dyDescent="0.3">
      <c r="A69" s="19"/>
      <c r="B69" s="52"/>
      <c r="C69" s="13"/>
      <c r="D69" s="158" t="s">
        <v>135</v>
      </c>
      <c r="E69" s="249" t="s">
        <v>113</v>
      </c>
      <c r="F69" s="159"/>
      <c r="G69" s="139"/>
      <c r="H69" s="139"/>
      <c r="I69" s="63" t="s">
        <v>42</v>
      </c>
      <c r="J69" s="63"/>
      <c r="K69" s="64"/>
      <c r="L69" s="64"/>
      <c r="M69" s="65"/>
    </row>
    <row r="70" spans="1:13" x14ac:dyDescent="0.3">
      <c r="A70" s="8"/>
      <c r="B70" s="51"/>
      <c r="C70" s="13"/>
      <c r="D70" s="152" t="s">
        <v>104</v>
      </c>
      <c r="E70" s="174" t="s">
        <v>816</v>
      </c>
      <c r="F70" s="153" t="s">
        <v>232</v>
      </c>
      <c r="G70" s="138"/>
      <c r="H70" s="138"/>
      <c r="I70" s="22" t="s">
        <v>42</v>
      </c>
      <c r="J70" s="22"/>
      <c r="K70" s="12">
        <v>10</v>
      </c>
      <c r="L70" s="12">
        <f>VLOOKUP(I70,'Scoring Lookup'!$B$3:$C$7,2)*K70</f>
        <v>0</v>
      </c>
      <c r="M70" s="15">
        <f t="shared" ref="M70:M71" si="9">K70*5</f>
        <v>50</v>
      </c>
    </row>
    <row r="71" spans="1:13" x14ac:dyDescent="0.3">
      <c r="A71" s="8"/>
      <c r="B71" s="51"/>
      <c r="C71" s="13"/>
      <c r="D71" s="152" t="s">
        <v>105</v>
      </c>
      <c r="E71" s="174" t="s">
        <v>817</v>
      </c>
      <c r="F71" s="153" t="s">
        <v>232</v>
      </c>
      <c r="G71" s="138"/>
      <c r="H71" s="138"/>
      <c r="I71" s="22" t="s">
        <v>42</v>
      </c>
      <c r="J71" s="22"/>
      <c r="K71" s="12">
        <v>10</v>
      </c>
      <c r="L71" s="12">
        <f>VLOOKUP(I71,'Scoring Lookup'!$B$3:$C$7,2)*K71</f>
        <v>0</v>
      </c>
      <c r="M71" s="15">
        <f t="shared" si="9"/>
        <v>50</v>
      </c>
    </row>
    <row r="72" spans="1:13" ht="27.6" x14ac:dyDescent="0.3">
      <c r="A72" s="8"/>
      <c r="B72" s="51"/>
      <c r="C72" s="13"/>
      <c r="D72" s="152" t="s">
        <v>106</v>
      </c>
      <c r="E72" s="174" t="s">
        <v>818</v>
      </c>
      <c r="F72" s="153" t="s">
        <v>232</v>
      </c>
      <c r="G72" s="138"/>
      <c r="H72" s="138"/>
      <c r="I72" s="22" t="s">
        <v>42</v>
      </c>
      <c r="J72" s="22"/>
      <c r="K72" s="12">
        <v>10</v>
      </c>
      <c r="L72" s="12">
        <f>VLOOKUP(I72,'Scoring Lookup'!$B$3:$C$7,2)*K72</f>
        <v>0</v>
      </c>
      <c r="M72" s="15">
        <f t="shared" ref="M72:M135" si="10">K72*5</f>
        <v>50</v>
      </c>
    </row>
    <row r="73" spans="1:13" x14ac:dyDescent="0.3">
      <c r="A73" s="8"/>
      <c r="B73" s="51"/>
      <c r="C73" s="13"/>
      <c r="D73" s="152" t="s">
        <v>107</v>
      </c>
      <c r="E73" s="174" t="s">
        <v>819</v>
      </c>
      <c r="F73" s="153" t="s">
        <v>232</v>
      </c>
      <c r="G73" s="138"/>
      <c r="H73" s="138"/>
      <c r="I73" s="22" t="s">
        <v>42</v>
      </c>
      <c r="J73" s="22"/>
      <c r="K73" s="12">
        <v>10</v>
      </c>
      <c r="L73" s="12">
        <f>VLOOKUP(I73,'Scoring Lookup'!$B$3:$C$7,2)*K73</f>
        <v>0</v>
      </c>
      <c r="M73" s="15">
        <f t="shared" si="10"/>
        <v>50</v>
      </c>
    </row>
    <row r="74" spans="1:13" ht="55.2" x14ac:dyDescent="0.3">
      <c r="A74" s="8"/>
      <c r="B74" s="51"/>
      <c r="C74" s="13"/>
      <c r="D74" s="152" t="s">
        <v>108</v>
      </c>
      <c r="E74" s="174" t="s">
        <v>820</v>
      </c>
      <c r="F74" s="153" t="s">
        <v>232</v>
      </c>
      <c r="G74" s="138"/>
      <c r="H74" s="138"/>
      <c r="I74" s="22" t="s">
        <v>42</v>
      </c>
      <c r="J74" s="22"/>
      <c r="K74" s="12">
        <v>10</v>
      </c>
      <c r="L74" s="12">
        <f>VLOOKUP(I74,'Scoring Lookup'!$B$3:$C$7,2)*K74</f>
        <v>0</v>
      </c>
      <c r="M74" s="15">
        <f t="shared" si="10"/>
        <v>50</v>
      </c>
    </row>
    <row r="75" spans="1:13" x14ac:dyDescent="0.3">
      <c r="A75" s="8"/>
      <c r="B75" s="51"/>
      <c r="C75" s="13"/>
      <c r="D75" s="152" t="s">
        <v>114</v>
      </c>
      <c r="E75" s="174" t="s">
        <v>821</v>
      </c>
      <c r="F75" s="153" t="s">
        <v>233</v>
      </c>
      <c r="G75" s="138"/>
      <c r="H75" s="138"/>
      <c r="I75" s="22" t="s">
        <v>42</v>
      </c>
      <c r="J75" s="22"/>
      <c r="K75" s="12">
        <v>15</v>
      </c>
      <c r="L75" s="12">
        <f>VLOOKUP(I75,'Scoring Lookup'!$B$3:$C$7,2)*K75</f>
        <v>0</v>
      </c>
      <c r="M75" s="15">
        <f t="shared" si="10"/>
        <v>75</v>
      </c>
    </row>
    <row r="76" spans="1:13" x14ac:dyDescent="0.3">
      <c r="A76" s="8"/>
      <c r="B76" s="51"/>
      <c r="C76" s="13"/>
      <c r="D76" s="152" t="s">
        <v>116</v>
      </c>
      <c r="E76" s="174" t="s">
        <v>822</v>
      </c>
      <c r="F76" s="153" t="s">
        <v>233</v>
      </c>
      <c r="G76" s="138"/>
      <c r="H76" s="138"/>
      <c r="I76" s="22" t="s">
        <v>42</v>
      </c>
      <c r="J76" s="22"/>
      <c r="K76" s="12">
        <v>15</v>
      </c>
      <c r="L76" s="12">
        <f>VLOOKUP(I76,'Scoring Lookup'!$B$3:$C$7,2)*K76</f>
        <v>0</v>
      </c>
      <c r="M76" s="15">
        <f t="shared" si="10"/>
        <v>75</v>
      </c>
    </row>
    <row r="77" spans="1:13" x14ac:dyDescent="0.3">
      <c r="A77" s="8"/>
      <c r="B77" s="51"/>
      <c r="C77" s="13"/>
      <c r="D77" s="152" t="s">
        <v>118</v>
      </c>
      <c r="E77" s="174" t="s">
        <v>823</v>
      </c>
      <c r="F77" s="153" t="s">
        <v>236</v>
      </c>
      <c r="G77" s="138"/>
      <c r="H77" s="138"/>
      <c r="I77" s="22" t="s">
        <v>42</v>
      </c>
      <c r="J77" s="22"/>
      <c r="K77" s="12">
        <v>10</v>
      </c>
      <c r="L77" s="12">
        <f>VLOOKUP(I77,'Scoring Lookup'!$B$3:$C$7,2)*K77</f>
        <v>0</v>
      </c>
      <c r="M77" s="15">
        <f t="shared" si="10"/>
        <v>50</v>
      </c>
    </row>
    <row r="78" spans="1:13" x14ac:dyDescent="0.3">
      <c r="A78" s="8"/>
      <c r="B78" s="51"/>
      <c r="C78" s="13"/>
      <c r="D78" s="158" t="s">
        <v>138</v>
      </c>
      <c r="E78" s="249" t="s">
        <v>136</v>
      </c>
      <c r="F78" s="159"/>
      <c r="G78" s="139"/>
      <c r="H78" s="139"/>
      <c r="I78" s="63" t="s">
        <v>42</v>
      </c>
      <c r="J78" s="63"/>
      <c r="K78" s="64"/>
      <c r="L78" s="64"/>
      <c r="M78" s="65"/>
    </row>
    <row r="79" spans="1:13" x14ac:dyDescent="0.3">
      <c r="A79" s="8"/>
      <c r="B79" s="51"/>
      <c r="C79" s="13"/>
      <c r="D79" s="158" t="s">
        <v>138</v>
      </c>
      <c r="E79" s="249" t="s">
        <v>137</v>
      </c>
      <c r="F79" s="159"/>
      <c r="G79" s="139"/>
      <c r="H79" s="139"/>
      <c r="I79" s="63" t="s">
        <v>42</v>
      </c>
      <c r="J79" s="63"/>
      <c r="K79" s="64"/>
      <c r="L79" s="64"/>
      <c r="M79" s="65"/>
    </row>
    <row r="80" spans="1:13" x14ac:dyDescent="0.3">
      <c r="A80" s="8"/>
      <c r="B80" s="51"/>
      <c r="C80" s="13"/>
      <c r="D80" s="152" t="s">
        <v>104</v>
      </c>
      <c r="E80" s="174" t="s">
        <v>824</v>
      </c>
      <c r="F80" s="153" t="s">
        <v>233</v>
      </c>
      <c r="G80" s="138"/>
      <c r="H80" s="138"/>
      <c r="I80" s="22" t="s">
        <v>42</v>
      </c>
      <c r="J80" s="22"/>
      <c r="K80" s="12">
        <v>15</v>
      </c>
      <c r="L80" s="12">
        <f>VLOOKUP(I80,'Scoring Lookup'!$B$3:$C$7,2)*K80</f>
        <v>0</v>
      </c>
      <c r="M80" s="15">
        <f t="shared" si="10"/>
        <v>75</v>
      </c>
    </row>
    <row r="81" spans="1:14" ht="27.6" x14ac:dyDescent="0.3">
      <c r="A81" s="8"/>
      <c r="B81" s="51"/>
      <c r="C81" s="13"/>
      <c r="D81" s="152" t="s">
        <v>105</v>
      </c>
      <c r="E81" s="174" t="s">
        <v>825</v>
      </c>
      <c r="F81" s="153" t="s">
        <v>233</v>
      </c>
      <c r="G81" s="138"/>
      <c r="H81" s="138"/>
      <c r="I81" s="22" t="s">
        <v>42</v>
      </c>
      <c r="J81" s="22"/>
      <c r="K81" s="12">
        <v>25</v>
      </c>
      <c r="L81" s="12">
        <f>VLOOKUP(I81,'Scoring Lookup'!$B$3:$C$7,2)*K81</f>
        <v>0</v>
      </c>
      <c r="M81" s="15">
        <f t="shared" si="10"/>
        <v>125</v>
      </c>
    </row>
    <row r="82" spans="1:14" ht="27.6" x14ac:dyDescent="0.3">
      <c r="A82" s="8"/>
      <c r="B82" s="51"/>
      <c r="C82" s="13"/>
      <c r="D82" s="152" t="s">
        <v>106</v>
      </c>
      <c r="E82" s="174" t="s">
        <v>826</v>
      </c>
      <c r="F82" s="153" t="s">
        <v>233</v>
      </c>
      <c r="G82" s="138"/>
      <c r="H82" s="138"/>
      <c r="I82" s="22" t="s">
        <v>42</v>
      </c>
      <c r="J82" s="22"/>
      <c r="K82" s="12">
        <v>15</v>
      </c>
      <c r="L82" s="12">
        <f>VLOOKUP(I82,'Scoring Lookup'!$B$3:$C$7,2)*K82</f>
        <v>0</v>
      </c>
      <c r="M82" s="15">
        <f t="shared" si="10"/>
        <v>75</v>
      </c>
    </row>
    <row r="83" spans="1:14" x14ac:dyDescent="0.3">
      <c r="A83" s="8"/>
      <c r="B83" s="51"/>
      <c r="C83" s="13"/>
      <c r="D83" s="158" t="s">
        <v>143</v>
      </c>
      <c r="E83" s="249" t="s">
        <v>139</v>
      </c>
      <c r="F83" s="159"/>
      <c r="G83" s="139"/>
      <c r="H83" s="139"/>
      <c r="I83" s="63" t="s">
        <v>42</v>
      </c>
      <c r="J83" s="63"/>
      <c r="K83" s="64"/>
      <c r="L83" s="64"/>
      <c r="M83" s="65"/>
    </row>
    <row r="84" spans="1:14" x14ac:dyDescent="0.3">
      <c r="A84" s="8"/>
      <c r="B84" s="51"/>
      <c r="C84" s="13"/>
      <c r="D84" s="158" t="s">
        <v>143</v>
      </c>
      <c r="E84" s="249" t="s">
        <v>137</v>
      </c>
      <c r="F84" s="159"/>
      <c r="G84" s="139"/>
      <c r="H84" s="139"/>
      <c r="I84" s="63" t="s">
        <v>42</v>
      </c>
      <c r="J84" s="63"/>
      <c r="K84" s="64"/>
      <c r="L84" s="64"/>
      <c r="M84" s="65"/>
    </row>
    <row r="85" spans="1:14" ht="27.6" x14ac:dyDescent="0.3">
      <c r="A85" s="8"/>
      <c r="B85" s="51"/>
      <c r="C85" s="13"/>
      <c r="D85" s="152" t="s">
        <v>104</v>
      </c>
      <c r="E85" s="174" t="s">
        <v>827</v>
      </c>
      <c r="F85" s="153" t="s">
        <v>232</v>
      </c>
      <c r="G85" s="138"/>
      <c r="H85" s="138"/>
      <c r="I85" s="22" t="s">
        <v>42</v>
      </c>
      <c r="J85" s="22"/>
      <c r="K85" s="12">
        <v>10</v>
      </c>
      <c r="L85" s="12">
        <f>VLOOKUP(I85,'Scoring Lookup'!$B$3:$C$7,2)*K85</f>
        <v>0</v>
      </c>
      <c r="M85" s="15">
        <f t="shared" si="10"/>
        <v>50</v>
      </c>
    </row>
    <row r="86" spans="1:14" x14ac:dyDescent="0.3">
      <c r="A86" s="8"/>
      <c r="B86" s="51"/>
      <c r="C86" s="13"/>
      <c r="D86" s="152" t="s">
        <v>105</v>
      </c>
      <c r="E86" s="174" t="s">
        <v>828</v>
      </c>
      <c r="F86" s="153" t="s">
        <v>232</v>
      </c>
      <c r="G86" s="138"/>
      <c r="H86" s="138"/>
      <c r="I86" s="22" t="s">
        <v>42</v>
      </c>
      <c r="J86" s="22"/>
      <c r="K86" s="12">
        <v>10</v>
      </c>
      <c r="L86" s="12">
        <f>VLOOKUP(I86,'Scoring Lookup'!$B$3:$C$7,2)*K86</f>
        <v>0</v>
      </c>
      <c r="M86" s="15">
        <f t="shared" si="10"/>
        <v>50</v>
      </c>
    </row>
    <row r="87" spans="1:14" x14ac:dyDescent="0.3">
      <c r="A87" s="8"/>
      <c r="B87" s="51"/>
      <c r="C87" s="13"/>
      <c r="D87" s="152" t="s">
        <v>106</v>
      </c>
      <c r="E87" s="174" t="s">
        <v>829</v>
      </c>
      <c r="F87" s="153" t="s">
        <v>232</v>
      </c>
      <c r="G87" s="138"/>
      <c r="H87" s="138"/>
      <c r="I87" s="22" t="s">
        <v>42</v>
      </c>
      <c r="J87" s="22"/>
      <c r="K87" s="12">
        <v>10</v>
      </c>
      <c r="L87" s="12">
        <f>VLOOKUP(I87,'Scoring Lookup'!$B$3:$C$7,2)*K87</f>
        <v>0</v>
      </c>
      <c r="M87" s="15">
        <f t="shared" si="10"/>
        <v>50</v>
      </c>
    </row>
    <row r="88" spans="1:14" x14ac:dyDescent="0.3">
      <c r="A88" s="8"/>
      <c r="B88" s="51"/>
      <c r="C88" s="13"/>
      <c r="D88" s="152" t="s">
        <v>107</v>
      </c>
      <c r="E88" s="174" t="s">
        <v>830</v>
      </c>
      <c r="F88" s="153" t="s">
        <v>232</v>
      </c>
      <c r="G88" s="138"/>
      <c r="H88" s="138"/>
      <c r="I88" s="22" t="s">
        <v>42</v>
      </c>
      <c r="J88" s="22"/>
      <c r="K88" s="12">
        <v>10</v>
      </c>
      <c r="L88" s="12">
        <f>VLOOKUP(I88,'Scoring Lookup'!$B$3:$C$7,2)*K88</f>
        <v>0</v>
      </c>
      <c r="M88" s="15">
        <f t="shared" si="10"/>
        <v>50</v>
      </c>
    </row>
    <row r="89" spans="1:14" x14ac:dyDescent="0.3">
      <c r="A89" s="8"/>
      <c r="B89" s="51"/>
      <c r="C89" s="13"/>
      <c r="D89" s="158" t="s">
        <v>231</v>
      </c>
      <c r="E89" s="249" t="s">
        <v>144</v>
      </c>
      <c r="F89" s="159"/>
      <c r="G89" s="139"/>
      <c r="H89" s="139"/>
      <c r="I89" s="63" t="s">
        <v>42</v>
      </c>
      <c r="J89" s="63"/>
      <c r="K89" s="64"/>
      <c r="L89" s="64"/>
      <c r="M89" s="65"/>
    </row>
    <row r="90" spans="1:14" x14ac:dyDescent="0.3">
      <c r="A90" s="8"/>
      <c r="B90" s="51"/>
      <c r="C90" s="13"/>
      <c r="D90" s="158" t="s">
        <v>231</v>
      </c>
      <c r="E90" s="249" t="s">
        <v>145</v>
      </c>
      <c r="F90" s="159"/>
      <c r="G90" s="139"/>
      <c r="H90" s="139"/>
      <c r="I90" s="63" t="s">
        <v>42</v>
      </c>
      <c r="J90" s="63"/>
      <c r="K90" s="64"/>
      <c r="L90" s="64"/>
      <c r="M90" s="65"/>
    </row>
    <row r="91" spans="1:14" ht="27.6" x14ac:dyDescent="0.3">
      <c r="A91" s="8"/>
      <c r="B91" s="51"/>
      <c r="C91" s="13"/>
      <c r="D91" s="152" t="s">
        <v>104</v>
      </c>
      <c r="E91" s="174" t="s">
        <v>831</v>
      </c>
      <c r="F91" s="153" t="s">
        <v>233</v>
      </c>
      <c r="G91" s="138"/>
      <c r="H91" s="138"/>
      <c r="I91" s="22" t="s">
        <v>42</v>
      </c>
      <c r="J91" s="22"/>
      <c r="K91" s="12">
        <v>15</v>
      </c>
      <c r="L91" s="12">
        <f>VLOOKUP(I91,'Scoring Lookup'!$B$3:$C$7,2)*K91</f>
        <v>0</v>
      </c>
      <c r="M91" s="15">
        <f t="shared" si="10"/>
        <v>75</v>
      </c>
    </row>
    <row r="92" spans="1:14" ht="27.6" x14ac:dyDescent="0.3">
      <c r="A92" s="8"/>
      <c r="B92" s="51"/>
      <c r="C92" s="13"/>
      <c r="D92" s="152" t="s">
        <v>105</v>
      </c>
      <c r="E92" s="174" t="s">
        <v>832</v>
      </c>
      <c r="F92" s="153" t="s">
        <v>232</v>
      </c>
      <c r="G92" s="138"/>
      <c r="H92" s="138"/>
      <c r="I92" s="22" t="s">
        <v>42</v>
      </c>
      <c r="J92" s="22"/>
      <c r="K92" s="12">
        <v>10</v>
      </c>
      <c r="L92" s="12">
        <f>VLOOKUP(I92,'Scoring Lookup'!$B$3:$C$7,2)*K92</f>
        <v>0</v>
      </c>
      <c r="M92" s="15">
        <f t="shared" si="10"/>
        <v>50</v>
      </c>
    </row>
    <row r="93" spans="1:14" x14ac:dyDescent="0.3">
      <c r="A93" s="8"/>
      <c r="B93" s="51"/>
      <c r="C93" s="13"/>
      <c r="D93" s="158" t="s">
        <v>69</v>
      </c>
      <c r="E93" s="249" t="s">
        <v>146</v>
      </c>
      <c r="F93" s="159"/>
      <c r="G93" s="139"/>
      <c r="H93" s="139"/>
      <c r="I93" s="63" t="s">
        <v>42</v>
      </c>
      <c r="J93" s="63"/>
      <c r="K93" s="64"/>
      <c r="L93" s="64"/>
      <c r="M93" s="65"/>
      <c r="N93">
        <f>SUM(K93:K158)</f>
        <v>755</v>
      </c>
    </row>
    <row r="94" spans="1:14" x14ac:dyDescent="0.3">
      <c r="A94" s="8"/>
      <c r="B94" s="51"/>
      <c r="C94" s="13"/>
      <c r="D94" s="158" t="s">
        <v>147</v>
      </c>
      <c r="E94" s="249" t="s">
        <v>99</v>
      </c>
      <c r="F94" s="159"/>
      <c r="G94" s="139" t="s">
        <v>42</v>
      </c>
      <c r="H94" s="139"/>
      <c r="I94" s="63" t="s">
        <v>42</v>
      </c>
      <c r="J94" s="63"/>
      <c r="K94" s="64"/>
      <c r="L94" s="64"/>
      <c r="M94" s="65"/>
    </row>
    <row r="95" spans="1:14" ht="55.2" x14ac:dyDescent="0.3">
      <c r="A95" s="8"/>
      <c r="B95" s="51"/>
      <c r="C95" s="13"/>
      <c r="D95" s="152" t="s">
        <v>147</v>
      </c>
      <c r="E95" s="174" t="s">
        <v>148</v>
      </c>
      <c r="F95" s="153" t="s">
        <v>233</v>
      </c>
      <c r="G95" s="138"/>
      <c r="H95" s="138"/>
      <c r="I95" s="22" t="s">
        <v>42</v>
      </c>
      <c r="J95" s="22"/>
      <c r="K95" s="12">
        <v>30</v>
      </c>
      <c r="L95" s="12">
        <f>VLOOKUP(I95,'Scoring Lookup'!$B$3:$C$7,2)*K95</f>
        <v>0</v>
      </c>
      <c r="M95" s="15">
        <f t="shared" si="10"/>
        <v>150</v>
      </c>
    </row>
    <row r="96" spans="1:14" ht="41.4" x14ac:dyDescent="0.3">
      <c r="A96" s="8"/>
      <c r="B96" s="51"/>
      <c r="C96" s="13"/>
      <c r="D96" s="152" t="s">
        <v>147</v>
      </c>
      <c r="E96" s="174" t="s">
        <v>149</v>
      </c>
      <c r="F96" s="153" t="s">
        <v>233</v>
      </c>
      <c r="G96" s="138"/>
      <c r="H96" s="138"/>
      <c r="I96" s="22" t="s">
        <v>42</v>
      </c>
      <c r="J96" s="22"/>
      <c r="K96" s="12">
        <v>20</v>
      </c>
      <c r="L96" s="12">
        <f>VLOOKUP(I96,'Scoring Lookup'!$B$3:$C$7,2)*K96</f>
        <v>0</v>
      </c>
      <c r="M96" s="15">
        <f t="shared" si="10"/>
        <v>100</v>
      </c>
    </row>
    <row r="97" spans="1:13" s="7" customFormat="1" x14ac:dyDescent="0.3">
      <c r="A97" s="19"/>
      <c r="B97" s="52"/>
      <c r="C97" s="154"/>
      <c r="D97" s="158" t="s">
        <v>150</v>
      </c>
      <c r="E97" s="249" t="s">
        <v>102</v>
      </c>
      <c r="F97" s="159"/>
      <c r="G97" s="139"/>
      <c r="H97" s="139"/>
      <c r="I97" s="63"/>
      <c r="J97" s="63"/>
      <c r="K97" s="64"/>
      <c r="L97" s="64"/>
      <c r="M97" s="65"/>
    </row>
    <row r="98" spans="1:13" s="7" customFormat="1" x14ac:dyDescent="0.3">
      <c r="A98" s="19"/>
      <c r="B98" s="52"/>
      <c r="C98" s="154"/>
      <c r="D98" s="158" t="s">
        <v>150</v>
      </c>
      <c r="E98" s="249" t="s">
        <v>151</v>
      </c>
      <c r="F98" s="159"/>
      <c r="G98" s="139"/>
      <c r="H98" s="139"/>
      <c r="I98" s="63" t="s">
        <v>42</v>
      </c>
      <c r="J98" s="63"/>
      <c r="K98" s="64"/>
      <c r="L98" s="64"/>
      <c r="M98" s="65"/>
    </row>
    <row r="99" spans="1:13" s="7" customFormat="1" ht="27.6" x14ac:dyDescent="0.3">
      <c r="A99" s="19"/>
      <c r="B99" s="52"/>
      <c r="C99" s="154"/>
      <c r="D99" s="152" t="s">
        <v>104</v>
      </c>
      <c r="E99" s="174" t="s">
        <v>833</v>
      </c>
      <c r="F99" s="153" t="s">
        <v>233</v>
      </c>
      <c r="G99" s="138"/>
      <c r="H99" s="138"/>
      <c r="I99" s="22" t="s">
        <v>42</v>
      </c>
      <c r="J99" s="22"/>
      <c r="K99" s="12">
        <v>20</v>
      </c>
      <c r="L99" s="12">
        <f>VLOOKUP(I99,'Scoring Lookup'!$B$3:$C$7,2)*K99</f>
        <v>0</v>
      </c>
      <c r="M99" s="15">
        <f t="shared" si="10"/>
        <v>100</v>
      </c>
    </row>
    <row r="100" spans="1:13" x14ac:dyDescent="0.3">
      <c r="A100" s="8"/>
      <c r="B100" s="51"/>
      <c r="C100" s="13"/>
      <c r="D100" s="152" t="s">
        <v>105</v>
      </c>
      <c r="E100" s="174" t="s">
        <v>834</v>
      </c>
      <c r="F100" s="153" t="s">
        <v>233</v>
      </c>
      <c r="G100" s="138"/>
      <c r="H100" s="138"/>
      <c r="I100" s="22" t="s">
        <v>42</v>
      </c>
      <c r="J100" s="22"/>
      <c r="K100" s="12">
        <v>15</v>
      </c>
      <c r="L100" s="12">
        <f>VLOOKUP(I100,'Scoring Lookup'!$B$3:$C$7,2)*K100</f>
        <v>0</v>
      </c>
      <c r="M100" s="15">
        <f t="shared" si="10"/>
        <v>75</v>
      </c>
    </row>
    <row r="101" spans="1:13" ht="27.6" x14ac:dyDescent="0.3">
      <c r="A101" s="8"/>
      <c r="B101" s="51"/>
      <c r="C101" s="13"/>
      <c r="D101" s="152" t="s">
        <v>106</v>
      </c>
      <c r="E101" s="174" t="s">
        <v>835</v>
      </c>
      <c r="F101" s="153" t="s">
        <v>233</v>
      </c>
      <c r="G101" s="138"/>
      <c r="H101" s="138"/>
      <c r="I101" s="22" t="s">
        <v>42</v>
      </c>
      <c r="J101" s="22"/>
      <c r="K101" s="12">
        <v>15</v>
      </c>
      <c r="L101" s="12">
        <f>VLOOKUP(I101,'Scoring Lookup'!$B$3:$C$7,2)*K101</f>
        <v>0</v>
      </c>
      <c r="M101" s="15">
        <f t="shared" si="10"/>
        <v>75</v>
      </c>
    </row>
    <row r="102" spans="1:13" x14ac:dyDescent="0.3">
      <c r="A102" s="8"/>
      <c r="B102" s="51"/>
      <c r="C102" s="13"/>
      <c r="D102" s="152" t="s">
        <v>107</v>
      </c>
      <c r="E102" s="174" t="s">
        <v>836</v>
      </c>
      <c r="F102" s="153" t="s">
        <v>233</v>
      </c>
      <c r="G102" s="138"/>
      <c r="H102" s="138"/>
      <c r="I102" s="22" t="s">
        <v>42</v>
      </c>
      <c r="J102" s="22"/>
      <c r="K102" s="12">
        <v>15</v>
      </c>
      <c r="L102" s="12">
        <f>VLOOKUP(I102,'Scoring Lookup'!$B$3:$C$7,2)*K102</f>
        <v>0</v>
      </c>
      <c r="M102" s="15">
        <f t="shared" si="10"/>
        <v>75</v>
      </c>
    </row>
    <row r="103" spans="1:13" ht="27.6" x14ac:dyDescent="0.3">
      <c r="A103" s="8"/>
      <c r="B103" s="51"/>
      <c r="C103" s="13"/>
      <c r="D103" s="152" t="s">
        <v>108</v>
      </c>
      <c r="E103" s="174" t="s">
        <v>837</v>
      </c>
      <c r="F103" s="153" t="s">
        <v>233</v>
      </c>
      <c r="G103" s="138"/>
      <c r="H103" s="138"/>
      <c r="I103" s="22" t="s">
        <v>42</v>
      </c>
      <c r="J103" s="22"/>
      <c r="K103" s="12">
        <v>20</v>
      </c>
      <c r="L103" s="12">
        <f>VLOOKUP(I103,'Scoring Lookup'!$B$3:$C$7,2)*K103</f>
        <v>0</v>
      </c>
      <c r="M103" s="15">
        <f t="shared" si="10"/>
        <v>100</v>
      </c>
    </row>
    <row r="104" spans="1:13" ht="27.6" x14ac:dyDescent="0.3">
      <c r="A104" s="8"/>
      <c r="B104" s="51"/>
      <c r="C104" s="13"/>
      <c r="D104" s="152" t="s">
        <v>109</v>
      </c>
      <c r="E104" s="174" t="s">
        <v>838</v>
      </c>
      <c r="F104" s="153" t="s">
        <v>232</v>
      </c>
      <c r="G104" s="138"/>
      <c r="H104" s="138"/>
      <c r="I104" s="22" t="s">
        <v>42</v>
      </c>
      <c r="J104" s="22"/>
      <c r="K104" s="12">
        <v>10</v>
      </c>
      <c r="L104" s="12">
        <f>VLOOKUP(I104,'Scoring Lookup'!$B$3:$C$7,2)*K104</f>
        <v>0</v>
      </c>
      <c r="M104" s="15">
        <f t="shared" si="10"/>
        <v>50</v>
      </c>
    </row>
    <row r="105" spans="1:13" ht="27.6" x14ac:dyDescent="0.3">
      <c r="A105" s="8"/>
      <c r="B105" s="51"/>
      <c r="C105" s="13"/>
      <c r="D105" s="152" t="s">
        <v>110</v>
      </c>
      <c r="E105" s="174" t="s">
        <v>839</v>
      </c>
      <c r="F105" s="153" t="s">
        <v>232</v>
      </c>
      <c r="G105" s="138"/>
      <c r="H105" s="138"/>
      <c r="I105" s="22" t="s">
        <v>42</v>
      </c>
      <c r="J105" s="22"/>
      <c r="K105" s="12">
        <v>10</v>
      </c>
      <c r="L105" s="12">
        <f>VLOOKUP(I105,'Scoring Lookup'!$B$3:$C$7,2)*K105</f>
        <v>0</v>
      </c>
      <c r="M105" s="15">
        <f t="shared" si="10"/>
        <v>50</v>
      </c>
    </row>
    <row r="106" spans="1:13" x14ac:dyDescent="0.3">
      <c r="A106" s="8"/>
      <c r="B106" s="51"/>
      <c r="C106" s="13"/>
      <c r="D106" s="152" t="s">
        <v>125</v>
      </c>
      <c r="E106" s="174" t="s">
        <v>840</v>
      </c>
      <c r="F106" s="153" t="s">
        <v>232</v>
      </c>
      <c r="G106" s="138"/>
      <c r="H106" s="138"/>
      <c r="I106" s="22" t="s">
        <v>42</v>
      </c>
      <c r="J106" s="22"/>
      <c r="K106" s="12">
        <v>10</v>
      </c>
      <c r="L106" s="12">
        <f>VLOOKUP(I106,'Scoring Lookup'!$B$3:$C$7,2)*K106</f>
        <v>0</v>
      </c>
      <c r="M106" s="15">
        <f t="shared" si="10"/>
        <v>50</v>
      </c>
    </row>
    <row r="107" spans="1:13" x14ac:dyDescent="0.3">
      <c r="A107" s="8"/>
      <c r="B107" s="51"/>
      <c r="C107" s="13"/>
      <c r="D107" s="152" t="s">
        <v>126</v>
      </c>
      <c r="E107" s="174" t="s">
        <v>841</v>
      </c>
      <c r="F107" s="153" t="s">
        <v>232</v>
      </c>
      <c r="G107" s="138"/>
      <c r="H107" s="138"/>
      <c r="I107" s="22" t="s">
        <v>42</v>
      </c>
      <c r="J107" s="22"/>
      <c r="K107" s="12">
        <v>10</v>
      </c>
      <c r="L107" s="12">
        <f>VLOOKUP(I107,'Scoring Lookup'!$B$3:$C$7,2)*K107</f>
        <v>0</v>
      </c>
      <c r="M107" s="15">
        <f t="shared" si="10"/>
        <v>50</v>
      </c>
    </row>
    <row r="108" spans="1:13" x14ac:dyDescent="0.3">
      <c r="A108" s="8"/>
      <c r="B108" s="51"/>
      <c r="C108" s="13"/>
      <c r="D108" s="152" t="s">
        <v>152</v>
      </c>
      <c r="E108" s="174" t="s">
        <v>842</v>
      </c>
      <c r="F108" s="153" t="s">
        <v>232</v>
      </c>
      <c r="G108" s="138"/>
      <c r="H108" s="138"/>
      <c r="I108" s="22" t="s">
        <v>42</v>
      </c>
      <c r="J108" s="22"/>
      <c r="K108" s="12">
        <v>10</v>
      </c>
      <c r="L108" s="12">
        <f>VLOOKUP(I108,'Scoring Lookup'!$B$3:$C$7,2)*K108</f>
        <v>0</v>
      </c>
      <c r="M108" s="15">
        <f t="shared" si="10"/>
        <v>50</v>
      </c>
    </row>
    <row r="109" spans="1:13" ht="27.6" x14ac:dyDescent="0.3">
      <c r="A109" s="8"/>
      <c r="B109" s="51"/>
      <c r="C109" s="13"/>
      <c r="D109" s="152" t="s">
        <v>153</v>
      </c>
      <c r="E109" s="174" t="s">
        <v>843</v>
      </c>
      <c r="F109" s="153" t="s">
        <v>233</v>
      </c>
      <c r="G109" s="138"/>
      <c r="H109" s="138"/>
      <c r="I109" s="22" t="s">
        <v>42</v>
      </c>
      <c r="J109" s="22"/>
      <c r="K109" s="12">
        <v>20</v>
      </c>
      <c r="L109" s="12">
        <f>VLOOKUP(I109,'Scoring Lookup'!$B$3:$C$7,2)*K109</f>
        <v>0</v>
      </c>
      <c r="M109" s="15">
        <f t="shared" si="10"/>
        <v>100</v>
      </c>
    </row>
    <row r="110" spans="1:13" ht="27.6" x14ac:dyDescent="0.3">
      <c r="A110" s="8"/>
      <c r="B110" s="51"/>
      <c r="C110" s="13"/>
      <c r="D110" s="152" t="s">
        <v>154</v>
      </c>
      <c r="E110" s="174" t="s">
        <v>844</v>
      </c>
      <c r="F110" s="160" t="s">
        <v>234</v>
      </c>
      <c r="G110" s="138"/>
      <c r="H110" s="138"/>
      <c r="I110" s="22" t="s">
        <v>42</v>
      </c>
      <c r="J110" s="22"/>
      <c r="K110" s="12">
        <v>15</v>
      </c>
      <c r="L110" s="12">
        <f>VLOOKUP(I110,'Scoring Lookup'!$B$3:$C$7,2)*K110</f>
        <v>0</v>
      </c>
      <c r="M110" s="15">
        <f t="shared" si="10"/>
        <v>75</v>
      </c>
    </row>
    <row r="111" spans="1:13" ht="27.6" x14ac:dyDescent="0.3">
      <c r="A111" s="8"/>
      <c r="B111" s="51"/>
      <c r="C111" s="13"/>
      <c r="D111" s="152" t="s">
        <v>155</v>
      </c>
      <c r="E111" s="174" t="s">
        <v>845</v>
      </c>
      <c r="F111" s="153" t="s">
        <v>233</v>
      </c>
      <c r="G111" s="138"/>
      <c r="H111" s="138"/>
      <c r="I111" s="22" t="s">
        <v>42</v>
      </c>
      <c r="J111" s="22"/>
      <c r="K111" s="12">
        <v>20</v>
      </c>
      <c r="L111" s="12">
        <f>VLOOKUP(I111,'Scoring Lookup'!$B$3:$C$7,2)*K111</f>
        <v>0</v>
      </c>
      <c r="M111" s="15">
        <f t="shared" si="10"/>
        <v>100</v>
      </c>
    </row>
    <row r="112" spans="1:13" ht="27.6" x14ac:dyDescent="0.3">
      <c r="A112" s="8"/>
      <c r="B112" s="51"/>
      <c r="C112" s="13"/>
      <c r="D112" s="152" t="s">
        <v>156</v>
      </c>
      <c r="E112" s="174" t="s">
        <v>846</v>
      </c>
      <c r="F112" s="153" t="s">
        <v>232</v>
      </c>
      <c r="G112" s="138"/>
      <c r="H112" s="138"/>
      <c r="I112" s="22" t="s">
        <v>42</v>
      </c>
      <c r="J112" s="22"/>
      <c r="K112" s="12">
        <v>10</v>
      </c>
      <c r="L112" s="12">
        <f>VLOOKUP(I112,'Scoring Lookup'!$B$3:$C$7,2)*K112</f>
        <v>0</v>
      </c>
      <c r="M112" s="15">
        <f t="shared" si="10"/>
        <v>50</v>
      </c>
    </row>
    <row r="113" spans="1:13" ht="41.4" x14ac:dyDescent="0.3">
      <c r="A113" s="8"/>
      <c r="B113" s="51"/>
      <c r="C113" s="13"/>
      <c r="D113" s="152" t="s">
        <v>157</v>
      </c>
      <c r="E113" s="174" t="s">
        <v>847</v>
      </c>
      <c r="F113" s="153" t="s">
        <v>232</v>
      </c>
      <c r="G113" s="138"/>
      <c r="H113" s="138"/>
      <c r="I113" s="22" t="s">
        <v>42</v>
      </c>
      <c r="J113" s="22"/>
      <c r="K113" s="12">
        <v>10</v>
      </c>
      <c r="L113" s="12">
        <f>VLOOKUP(I113,'Scoring Lookup'!$B$3:$C$7,2)*K113</f>
        <v>0</v>
      </c>
      <c r="M113" s="15">
        <f t="shared" si="10"/>
        <v>50</v>
      </c>
    </row>
    <row r="114" spans="1:13" x14ac:dyDescent="0.3">
      <c r="A114" s="8"/>
      <c r="B114" s="51"/>
      <c r="C114" s="13"/>
      <c r="D114" s="158" t="s">
        <v>158</v>
      </c>
      <c r="E114" s="249" t="s">
        <v>159</v>
      </c>
      <c r="F114" s="159"/>
      <c r="G114" s="139"/>
      <c r="H114" s="139"/>
      <c r="I114" s="63"/>
      <c r="J114" s="63"/>
      <c r="K114" s="64"/>
      <c r="L114" s="64"/>
      <c r="M114" s="65"/>
    </row>
    <row r="115" spans="1:13" x14ac:dyDescent="0.3">
      <c r="A115" s="8"/>
      <c r="B115" s="51"/>
      <c r="C115" s="13"/>
      <c r="D115" s="158" t="s">
        <v>158</v>
      </c>
      <c r="E115" s="249" t="s">
        <v>151</v>
      </c>
      <c r="F115" s="159"/>
      <c r="G115" s="139"/>
      <c r="H115" s="139"/>
      <c r="I115" s="63"/>
      <c r="J115" s="63"/>
      <c r="K115" s="64"/>
      <c r="L115" s="64"/>
      <c r="M115" s="65"/>
    </row>
    <row r="116" spans="1:13" ht="27.6" x14ac:dyDescent="0.3">
      <c r="A116" s="8"/>
      <c r="B116" s="51"/>
      <c r="C116" s="13"/>
      <c r="D116" s="152" t="s">
        <v>104</v>
      </c>
      <c r="E116" s="174" t="s">
        <v>848</v>
      </c>
      <c r="F116" s="153" t="s">
        <v>233</v>
      </c>
      <c r="G116" s="138"/>
      <c r="H116" s="138"/>
      <c r="I116" s="22" t="s">
        <v>42</v>
      </c>
      <c r="J116" s="22"/>
      <c r="K116" s="12">
        <v>20</v>
      </c>
      <c r="L116" s="12">
        <f>VLOOKUP(I116,'Scoring Lookup'!$B$3:$C$7,2)*K116</f>
        <v>0</v>
      </c>
      <c r="M116" s="15">
        <f t="shared" si="10"/>
        <v>100</v>
      </c>
    </row>
    <row r="117" spans="1:13" ht="27.6" x14ac:dyDescent="0.3">
      <c r="A117" s="8"/>
      <c r="B117" s="51"/>
      <c r="C117" s="13"/>
      <c r="D117" s="152" t="s">
        <v>105</v>
      </c>
      <c r="E117" s="174" t="s">
        <v>849</v>
      </c>
      <c r="F117" s="153" t="s">
        <v>233</v>
      </c>
      <c r="G117" s="138"/>
      <c r="H117" s="138"/>
      <c r="I117" s="22" t="s">
        <v>42</v>
      </c>
      <c r="J117" s="22"/>
      <c r="K117" s="12">
        <v>15</v>
      </c>
      <c r="L117" s="12">
        <f>VLOOKUP(I117,'Scoring Lookup'!$B$3:$C$7,2)*K117</f>
        <v>0</v>
      </c>
      <c r="M117" s="15">
        <f t="shared" si="10"/>
        <v>75</v>
      </c>
    </row>
    <row r="118" spans="1:13" x14ac:dyDescent="0.3">
      <c r="A118" s="8"/>
      <c r="B118" s="51"/>
      <c r="C118" s="13"/>
      <c r="D118" s="152" t="s">
        <v>106</v>
      </c>
      <c r="E118" s="174" t="s">
        <v>850</v>
      </c>
      <c r="F118" s="153" t="s">
        <v>232</v>
      </c>
      <c r="G118" s="138"/>
      <c r="H118" s="138"/>
      <c r="I118" s="22" t="s">
        <v>42</v>
      </c>
      <c r="J118" s="22"/>
      <c r="K118" s="12">
        <v>10</v>
      </c>
      <c r="L118" s="12">
        <f>VLOOKUP(I118,'Scoring Lookup'!$B$3:$C$7,2)*K118</f>
        <v>0</v>
      </c>
      <c r="M118" s="15">
        <f t="shared" si="10"/>
        <v>50</v>
      </c>
    </row>
    <row r="119" spans="1:13" ht="27.6" x14ac:dyDescent="0.3">
      <c r="A119" s="8"/>
      <c r="B119" s="51"/>
      <c r="C119" s="13"/>
      <c r="D119" s="152" t="s">
        <v>107</v>
      </c>
      <c r="E119" s="174" t="s">
        <v>851</v>
      </c>
      <c r="F119" s="153" t="s">
        <v>232</v>
      </c>
      <c r="G119" s="138"/>
      <c r="H119" s="138"/>
      <c r="I119" s="22" t="s">
        <v>42</v>
      </c>
      <c r="J119" s="22"/>
      <c r="K119" s="12">
        <v>10</v>
      </c>
      <c r="L119" s="12">
        <f>VLOOKUP(I119,'Scoring Lookup'!$B$3:$C$7,2)*K119</f>
        <v>0</v>
      </c>
      <c r="M119" s="15">
        <f t="shared" si="10"/>
        <v>50</v>
      </c>
    </row>
    <row r="120" spans="1:13" x14ac:dyDescent="0.3">
      <c r="A120" s="8"/>
      <c r="B120" s="51"/>
      <c r="C120" s="13"/>
      <c r="D120" s="152" t="s">
        <v>108</v>
      </c>
      <c r="E120" s="174" t="s">
        <v>852</v>
      </c>
      <c r="F120" s="153" t="s">
        <v>232</v>
      </c>
      <c r="G120" s="138"/>
      <c r="H120" s="138"/>
      <c r="I120" s="22" t="s">
        <v>42</v>
      </c>
      <c r="J120" s="22"/>
      <c r="K120" s="12">
        <v>10</v>
      </c>
      <c r="L120" s="12">
        <f>VLOOKUP(I120,'Scoring Lookup'!$B$3:$C$7,2)*K120</f>
        <v>0</v>
      </c>
      <c r="M120" s="15">
        <f t="shared" si="10"/>
        <v>50</v>
      </c>
    </row>
    <row r="121" spans="1:13" ht="27.6" x14ac:dyDescent="0.3">
      <c r="A121" s="8"/>
      <c r="B121" s="51"/>
      <c r="C121" s="13"/>
      <c r="D121" s="152" t="s">
        <v>109</v>
      </c>
      <c r="E121" s="174" t="s">
        <v>160</v>
      </c>
      <c r="F121" s="153" t="s">
        <v>232</v>
      </c>
      <c r="G121" s="138"/>
      <c r="H121" s="138"/>
      <c r="I121" s="22" t="s">
        <v>42</v>
      </c>
      <c r="J121" s="22"/>
      <c r="K121" s="12">
        <v>10</v>
      </c>
      <c r="L121" s="12">
        <f>VLOOKUP(I121,'Scoring Lookup'!$B$3:$C$7,2)*K121</f>
        <v>0</v>
      </c>
      <c r="M121" s="15">
        <f t="shared" si="10"/>
        <v>50</v>
      </c>
    </row>
    <row r="122" spans="1:13" x14ac:dyDescent="0.3">
      <c r="A122" s="8"/>
      <c r="B122" s="51"/>
      <c r="C122" s="13"/>
      <c r="D122" s="152" t="s">
        <v>110</v>
      </c>
      <c r="E122" s="174" t="s">
        <v>853</v>
      </c>
      <c r="F122" s="153" t="s">
        <v>232</v>
      </c>
      <c r="G122" s="138"/>
      <c r="H122" s="138"/>
      <c r="I122" s="22" t="s">
        <v>42</v>
      </c>
      <c r="J122" s="22"/>
      <c r="K122" s="12">
        <v>10</v>
      </c>
      <c r="L122" s="12">
        <f>VLOOKUP(I122,'Scoring Lookup'!$B$3:$C$7,2)*K122</f>
        <v>0</v>
      </c>
      <c r="M122" s="15">
        <f t="shared" si="10"/>
        <v>50</v>
      </c>
    </row>
    <row r="123" spans="1:13" x14ac:dyDescent="0.3">
      <c r="A123" s="8"/>
      <c r="B123" s="51"/>
      <c r="C123" s="13"/>
      <c r="D123" s="152" t="s">
        <v>125</v>
      </c>
      <c r="E123" s="174" t="s">
        <v>854</v>
      </c>
      <c r="F123" s="153" t="s">
        <v>233</v>
      </c>
      <c r="G123" s="138"/>
      <c r="H123" s="138"/>
      <c r="I123" s="22" t="s">
        <v>42</v>
      </c>
      <c r="J123" s="22"/>
      <c r="K123" s="12">
        <v>20</v>
      </c>
      <c r="L123" s="12">
        <f>VLOOKUP(I123,'Scoring Lookup'!$B$3:$C$7,2)*K123</f>
        <v>0</v>
      </c>
      <c r="M123" s="15">
        <f t="shared" si="10"/>
        <v>100</v>
      </c>
    </row>
    <row r="124" spans="1:13" ht="27.6" x14ac:dyDescent="0.3">
      <c r="A124" s="8"/>
      <c r="B124" s="51"/>
      <c r="C124" s="13"/>
      <c r="D124" s="152" t="s">
        <v>126</v>
      </c>
      <c r="E124" s="174" t="s">
        <v>855</v>
      </c>
      <c r="F124" s="153" t="s">
        <v>233</v>
      </c>
      <c r="G124" s="138"/>
      <c r="H124" s="138"/>
      <c r="I124" s="22" t="s">
        <v>42</v>
      </c>
      <c r="J124" s="22"/>
      <c r="K124" s="12">
        <v>20</v>
      </c>
      <c r="L124" s="12">
        <f>VLOOKUP(I124,'Scoring Lookup'!$B$3:$C$7,2)*K124</f>
        <v>0</v>
      </c>
      <c r="M124" s="15">
        <f t="shared" si="10"/>
        <v>100</v>
      </c>
    </row>
    <row r="125" spans="1:13" ht="27.6" x14ac:dyDescent="0.3">
      <c r="A125" s="8"/>
      <c r="B125" s="51"/>
      <c r="C125" s="13"/>
      <c r="D125" s="152" t="s">
        <v>152</v>
      </c>
      <c r="E125" s="174" t="s">
        <v>856</v>
      </c>
      <c r="F125" s="153" t="s">
        <v>232</v>
      </c>
      <c r="G125" s="138"/>
      <c r="H125" s="138"/>
      <c r="I125" s="22" t="s">
        <v>42</v>
      </c>
      <c r="J125" s="22"/>
      <c r="K125" s="12">
        <v>10</v>
      </c>
      <c r="L125" s="12">
        <f>VLOOKUP(I125,'Scoring Lookup'!$B$3:$C$7,2)*K125</f>
        <v>0</v>
      </c>
      <c r="M125" s="15">
        <f t="shared" si="10"/>
        <v>50</v>
      </c>
    </row>
    <row r="126" spans="1:13" ht="27.6" x14ac:dyDescent="0.3">
      <c r="A126" s="8"/>
      <c r="B126" s="51"/>
      <c r="C126" s="13"/>
      <c r="D126" s="152" t="s">
        <v>153</v>
      </c>
      <c r="E126" s="174" t="s">
        <v>857</v>
      </c>
      <c r="F126" s="153" t="s">
        <v>232</v>
      </c>
      <c r="G126" s="138"/>
      <c r="H126" s="138"/>
      <c r="I126" s="22" t="s">
        <v>42</v>
      </c>
      <c r="J126" s="22"/>
      <c r="K126" s="12">
        <v>10</v>
      </c>
      <c r="L126" s="12">
        <f>VLOOKUP(I126,'Scoring Lookup'!$B$3:$C$7,2)*K126</f>
        <v>0</v>
      </c>
      <c r="M126" s="15">
        <f t="shared" si="10"/>
        <v>50</v>
      </c>
    </row>
    <row r="127" spans="1:13" ht="27.6" x14ac:dyDescent="0.3">
      <c r="A127" s="8"/>
      <c r="B127" s="51"/>
      <c r="C127" s="13"/>
      <c r="D127" s="152" t="s">
        <v>154</v>
      </c>
      <c r="E127" s="174" t="s">
        <v>858</v>
      </c>
      <c r="F127" s="153" t="s">
        <v>232</v>
      </c>
      <c r="G127" s="138"/>
      <c r="H127" s="138"/>
      <c r="I127" s="22" t="s">
        <v>42</v>
      </c>
      <c r="J127" s="22"/>
      <c r="K127" s="12">
        <v>10</v>
      </c>
      <c r="L127" s="12">
        <f>VLOOKUP(I127,'Scoring Lookup'!$B$3:$C$7,2)*K127</f>
        <v>0</v>
      </c>
      <c r="M127" s="15">
        <f t="shared" si="10"/>
        <v>50</v>
      </c>
    </row>
    <row r="128" spans="1:13" x14ac:dyDescent="0.3">
      <c r="A128" s="8"/>
      <c r="B128" s="51"/>
      <c r="C128" s="13"/>
      <c r="D128" s="152" t="s">
        <v>155</v>
      </c>
      <c r="E128" s="174" t="s">
        <v>859</v>
      </c>
      <c r="F128" s="153" t="s">
        <v>233</v>
      </c>
      <c r="G128" s="138"/>
      <c r="H128" s="138"/>
      <c r="I128" s="22" t="s">
        <v>42</v>
      </c>
      <c r="J128" s="22"/>
      <c r="K128" s="12">
        <v>20</v>
      </c>
      <c r="L128" s="12">
        <f>VLOOKUP(I128,'Scoring Lookup'!$B$3:$C$7,2)*K128</f>
        <v>0</v>
      </c>
      <c r="M128" s="15">
        <f t="shared" si="10"/>
        <v>100</v>
      </c>
    </row>
    <row r="129" spans="1:13" x14ac:dyDescent="0.3">
      <c r="A129" s="8"/>
      <c r="B129" s="51"/>
      <c r="C129" s="13"/>
      <c r="D129" s="152" t="s">
        <v>156</v>
      </c>
      <c r="E129" s="174" t="s">
        <v>860</v>
      </c>
      <c r="F129" s="153" t="s">
        <v>232</v>
      </c>
      <c r="G129" s="138"/>
      <c r="H129" s="138"/>
      <c r="I129" s="22" t="s">
        <v>42</v>
      </c>
      <c r="J129" s="22"/>
      <c r="K129" s="12">
        <v>10</v>
      </c>
      <c r="L129" s="12">
        <f>VLOOKUP(I129,'Scoring Lookup'!$B$3:$C$7,2)*K129</f>
        <v>0</v>
      </c>
      <c r="M129" s="15">
        <f t="shared" si="10"/>
        <v>50</v>
      </c>
    </row>
    <row r="130" spans="1:13" ht="27.6" x14ac:dyDescent="0.3">
      <c r="A130" s="8"/>
      <c r="B130" s="51"/>
      <c r="C130" s="13"/>
      <c r="D130" s="152" t="s">
        <v>157</v>
      </c>
      <c r="E130" s="174" t="s">
        <v>861</v>
      </c>
      <c r="F130" s="153" t="s">
        <v>232</v>
      </c>
      <c r="G130" s="138"/>
      <c r="H130" s="138"/>
      <c r="I130" s="22" t="s">
        <v>42</v>
      </c>
      <c r="J130" s="22"/>
      <c r="K130" s="12">
        <v>10</v>
      </c>
      <c r="L130" s="12">
        <f>VLOOKUP(I130,'Scoring Lookup'!$B$3:$C$7,2)*K130</f>
        <v>0</v>
      </c>
      <c r="M130" s="15">
        <f t="shared" si="10"/>
        <v>50</v>
      </c>
    </row>
    <row r="131" spans="1:13" x14ac:dyDescent="0.3">
      <c r="A131" s="8"/>
      <c r="B131" s="51"/>
      <c r="C131" s="13"/>
      <c r="D131" s="158" t="s">
        <v>161</v>
      </c>
      <c r="E131" s="249" t="s">
        <v>162</v>
      </c>
      <c r="F131" s="159"/>
      <c r="G131" s="139"/>
      <c r="H131" s="139"/>
      <c r="I131" s="63"/>
      <c r="J131" s="63"/>
      <c r="K131" s="64"/>
      <c r="L131" s="64"/>
      <c r="M131" s="65"/>
    </row>
    <row r="132" spans="1:13" x14ac:dyDescent="0.3">
      <c r="A132" s="8"/>
      <c r="B132" s="51"/>
      <c r="C132" s="13"/>
      <c r="D132" s="158" t="s">
        <v>161</v>
      </c>
      <c r="E132" s="249" t="s">
        <v>151</v>
      </c>
      <c r="F132" s="159"/>
      <c r="G132" s="139"/>
      <c r="H132" s="139"/>
      <c r="I132" s="63"/>
      <c r="J132" s="63"/>
      <c r="K132" s="64"/>
      <c r="L132" s="64"/>
      <c r="M132" s="65"/>
    </row>
    <row r="133" spans="1:13" ht="27.6" x14ac:dyDescent="0.3">
      <c r="A133" s="8"/>
      <c r="B133" s="51"/>
      <c r="C133" s="13"/>
      <c r="D133" s="152" t="s">
        <v>104</v>
      </c>
      <c r="E133" s="174" t="s">
        <v>862</v>
      </c>
      <c r="F133" s="153" t="s">
        <v>233</v>
      </c>
      <c r="G133" s="138"/>
      <c r="H133" s="138"/>
      <c r="I133" s="22" t="s">
        <v>42</v>
      </c>
      <c r="J133" s="22"/>
      <c r="K133" s="12">
        <v>30</v>
      </c>
      <c r="L133" s="12">
        <f>VLOOKUP(I133,'Scoring Lookup'!$B$3:$C$7,2)*K133</f>
        <v>0</v>
      </c>
      <c r="M133" s="15">
        <f t="shared" si="10"/>
        <v>150</v>
      </c>
    </row>
    <row r="134" spans="1:13" x14ac:dyDescent="0.3">
      <c r="A134" s="8"/>
      <c r="B134" s="51"/>
      <c r="C134" s="13"/>
      <c r="D134" s="152" t="s">
        <v>105</v>
      </c>
      <c r="E134" s="174" t="s">
        <v>863</v>
      </c>
      <c r="F134" s="153" t="s">
        <v>232</v>
      </c>
      <c r="G134" s="138"/>
      <c r="H134" s="138"/>
      <c r="I134" s="22" t="s">
        <v>42</v>
      </c>
      <c r="J134" s="22"/>
      <c r="K134" s="12">
        <v>10</v>
      </c>
      <c r="L134" s="12">
        <f>VLOOKUP(I134,'Scoring Lookup'!$B$3:$C$7,2)*K134</f>
        <v>0</v>
      </c>
      <c r="M134" s="15">
        <f t="shared" si="10"/>
        <v>50</v>
      </c>
    </row>
    <row r="135" spans="1:13" ht="27.6" x14ac:dyDescent="0.3">
      <c r="A135" s="8"/>
      <c r="B135" s="51"/>
      <c r="C135" s="13"/>
      <c r="D135" s="152" t="s">
        <v>106</v>
      </c>
      <c r="E135" s="174" t="s">
        <v>864</v>
      </c>
      <c r="F135" s="153" t="s">
        <v>232</v>
      </c>
      <c r="G135" s="138"/>
      <c r="H135" s="138"/>
      <c r="I135" s="22" t="s">
        <v>42</v>
      </c>
      <c r="J135" s="22"/>
      <c r="K135" s="12">
        <v>10</v>
      </c>
      <c r="L135" s="12">
        <f>VLOOKUP(I135,'Scoring Lookup'!$B$3:$C$7,2)*K135</f>
        <v>0</v>
      </c>
      <c r="M135" s="15">
        <f t="shared" si="10"/>
        <v>50</v>
      </c>
    </row>
    <row r="136" spans="1:13" x14ac:dyDescent="0.3">
      <c r="A136" s="8"/>
      <c r="B136" s="51"/>
      <c r="C136" s="13"/>
      <c r="D136" s="152" t="s">
        <v>107</v>
      </c>
      <c r="E136" s="174" t="s">
        <v>865</v>
      </c>
      <c r="F136" s="153" t="s">
        <v>233</v>
      </c>
      <c r="G136" s="138"/>
      <c r="H136" s="138"/>
      <c r="I136" s="22" t="s">
        <v>42</v>
      </c>
      <c r="J136" s="22"/>
      <c r="K136" s="12">
        <v>15</v>
      </c>
      <c r="L136" s="12">
        <f>VLOOKUP(I136,'Scoring Lookup'!$B$3:$C$7,2)*K136</f>
        <v>0</v>
      </c>
      <c r="M136" s="15">
        <f t="shared" ref="M136:M199" si="11">K136*5</f>
        <v>75</v>
      </c>
    </row>
    <row r="137" spans="1:13" ht="27.6" x14ac:dyDescent="0.3">
      <c r="A137" s="8"/>
      <c r="B137" s="51"/>
      <c r="C137" s="13"/>
      <c r="D137" s="152" t="s">
        <v>108</v>
      </c>
      <c r="E137" s="174" t="s">
        <v>866</v>
      </c>
      <c r="F137" s="153" t="s">
        <v>233</v>
      </c>
      <c r="G137" s="138"/>
      <c r="H137" s="138"/>
      <c r="I137" s="22" t="s">
        <v>42</v>
      </c>
      <c r="J137" s="22"/>
      <c r="K137" s="12">
        <v>20</v>
      </c>
      <c r="L137" s="12">
        <f>VLOOKUP(I137,'Scoring Lookup'!$B$3:$C$7,2)*K137</f>
        <v>0</v>
      </c>
      <c r="M137" s="15">
        <f t="shared" si="11"/>
        <v>100</v>
      </c>
    </row>
    <row r="138" spans="1:13" ht="27.6" x14ac:dyDescent="0.3">
      <c r="A138" s="8"/>
      <c r="B138" s="51"/>
      <c r="C138" s="13"/>
      <c r="D138" s="152" t="s">
        <v>109</v>
      </c>
      <c r="E138" s="174" t="s">
        <v>867</v>
      </c>
      <c r="F138" s="153" t="s">
        <v>233</v>
      </c>
      <c r="G138" s="138"/>
      <c r="H138" s="138"/>
      <c r="I138" s="22" t="s">
        <v>42</v>
      </c>
      <c r="J138" s="22"/>
      <c r="K138" s="12">
        <v>20</v>
      </c>
      <c r="L138" s="12">
        <f>VLOOKUP(I138,'Scoring Lookup'!$B$3:$C$7,2)*K138</f>
        <v>0</v>
      </c>
      <c r="M138" s="15">
        <f t="shared" si="11"/>
        <v>100</v>
      </c>
    </row>
    <row r="139" spans="1:13" x14ac:dyDescent="0.3">
      <c r="A139" s="8"/>
      <c r="B139" s="51"/>
      <c r="C139" s="13"/>
      <c r="D139" s="152" t="s">
        <v>110</v>
      </c>
      <c r="E139" s="174" t="s">
        <v>868</v>
      </c>
      <c r="F139" s="153" t="s">
        <v>233</v>
      </c>
      <c r="G139" s="138"/>
      <c r="H139" s="138"/>
      <c r="I139" s="22" t="s">
        <v>42</v>
      </c>
      <c r="J139" s="22"/>
      <c r="K139" s="12">
        <v>15</v>
      </c>
      <c r="L139" s="12">
        <f>VLOOKUP(I139,'Scoring Lookup'!$B$3:$C$7,2)*K139</f>
        <v>0</v>
      </c>
      <c r="M139" s="15">
        <f t="shared" si="11"/>
        <v>75</v>
      </c>
    </row>
    <row r="140" spans="1:13" x14ac:dyDescent="0.3">
      <c r="A140" s="8"/>
      <c r="B140" s="51"/>
      <c r="C140" s="13"/>
      <c r="D140" s="152" t="s">
        <v>125</v>
      </c>
      <c r="E140" s="174" t="s">
        <v>869</v>
      </c>
      <c r="F140" s="153" t="s">
        <v>233</v>
      </c>
      <c r="G140" s="138"/>
      <c r="H140" s="138"/>
      <c r="I140" s="22" t="s">
        <v>42</v>
      </c>
      <c r="J140" s="22"/>
      <c r="K140" s="12">
        <v>15</v>
      </c>
      <c r="L140" s="12">
        <f>VLOOKUP(I140,'Scoring Lookup'!$B$3:$C$7,2)*K140</f>
        <v>0</v>
      </c>
      <c r="M140" s="15">
        <f t="shared" si="11"/>
        <v>75</v>
      </c>
    </row>
    <row r="141" spans="1:13" x14ac:dyDescent="0.3">
      <c r="A141" s="8"/>
      <c r="B141" s="51"/>
      <c r="C141" s="13"/>
      <c r="D141" s="152" t="s">
        <v>126</v>
      </c>
      <c r="E141" s="174" t="s">
        <v>870</v>
      </c>
      <c r="F141" s="153" t="s">
        <v>233</v>
      </c>
      <c r="G141" s="138"/>
      <c r="H141" s="138"/>
      <c r="I141" s="22" t="s">
        <v>42</v>
      </c>
      <c r="J141" s="22"/>
      <c r="K141" s="12">
        <v>15</v>
      </c>
      <c r="L141" s="12">
        <f>VLOOKUP(I141,'Scoring Lookup'!$B$3:$C$7,2)*K141</f>
        <v>0</v>
      </c>
      <c r="M141" s="15">
        <f t="shared" si="11"/>
        <v>75</v>
      </c>
    </row>
    <row r="142" spans="1:13" ht="27.6" x14ac:dyDescent="0.3">
      <c r="A142" s="8"/>
      <c r="B142" s="51"/>
      <c r="C142" s="13"/>
      <c r="D142" s="152" t="s">
        <v>152</v>
      </c>
      <c r="E142" s="174" t="s">
        <v>871</v>
      </c>
      <c r="F142" s="153" t="s">
        <v>232</v>
      </c>
      <c r="G142" s="138"/>
      <c r="H142" s="138"/>
      <c r="I142" s="22" t="s">
        <v>42</v>
      </c>
      <c r="J142" s="22"/>
      <c r="K142" s="12">
        <v>10</v>
      </c>
      <c r="L142" s="12">
        <f>VLOOKUP(I142,'Scoring Lookup'!$B$3:$C$7,2)*K142</f>
        <v>0</v>
      </c>
      <c r="M142" s="15">
        <f t="shared" si="11"/>
        <v>50</v>
      </c>
    </row>
    <row r="143" spans="1:13" x14ac:dyDescent="0.3">
      <c r="A143" s="8"/>
      <c r="B143" s="51"/>
      <c r="C143" s="13"/>
      <c r="D143" s="158" t="s">
        <v>163</v>
      </c>
      <c r="E143" s="249" t="s">
        <v>164</v>
      </c>
      <c r="F143" s="159"/>
      <c r="G143" s="139"/>
      <c r="H143" s="139"/>
      <c r="I143" s="63"/>
      <c r="J143" s="63"/>
      <c r="K143" s="64"/>
      <c r="L143" s="64"/>
      <c r="M143" s="65"/>
    </row>
    <row r="144" spans="1:13" x14ac:dyDescent="0.3">
      <c r="A144" s="8"/>
      <c r="B144" s="51"/>
      <c r="C144" s="13"/>
      <c r="D144" s="158" t="s">
        <v>163</v>
      </c>
      <c r="E144" s="249" t="s">
        <v>151</v>
      </c>
      <c r="F144" s="159"/>
      <c r="G144" s="139"/>
      <c r="H144" s="139"/>
      <c r="I144" s="63"/>
      <c r="J144" s="63"/>
      <c r="K144" s="64"/>
      <c r="L144" s="64"/>
      <c r="M144" s="65"/>
    </row>
    <row r="145" spans="1:14" ht="27.6" x14ac:dyDescent="0.3">
      <c r="A145" s="8"/>
      <c r="B145" s="51"/>
      <c r="C145" s="13"/>
      <c r="D145" s="152" t="s">
        <v>104</v>
      </c>
      <c r="E145" s="174" t="s">
        <v>872</v>
      </c>
      <c r="F145" s="153" t="s">
        <v>233</v>
      </c>
      <c r="G145" s="138"/>
      <c r="H145" s="138"/>
      <c r="I145" s="22" t="s">
        <v>42</v>
      </c>
      <c r="J145" s="22"/>
      <c r="K145" s="12">
        <v>15</v>
      </c>
      <c r="L145" s="12">
        <f>VLOOKUP(I145,'Scoring Lookup'!$B$3:$C$7,2)*K145</f>
        <v>0</v>
      </c>
      <c r="M145" s="15">
        <f t="shared" si="11"/>
        <v>75</v>
      </c>
    </row>
    <row r="146" spans="1:14" ht="27.6" x14ac:dyDescent="0.3">
      <c r="A146" s="8"/>
      <c r="B146" s="51"/>
      <c r="C146" s="13"/>
      <c r="D146" s="152" t="s">
        <v>105</v>
      </c>
      <c r="E146" s="174" t="s">
        <v>873</v>
      </c>
      <c r="F146" s="153" t="s">
        <v>232</v>
      </c>
      <c r="G146" s="138"/>
      <c r="H146" s="138"/>
      <c r="I146" s="22" t="s">
        <v>42</v>
      </c>
      <c r="J146" s="22"/>
      <c r="K146" s="12">
        <v>10</v>
      </c>
      <c r="L146" s="12">
        <f>VLOOKUP(I146,'Scoring Lookup'!$B$3:$C$7,2)*K146</f>
        <v>0</v>
      </c>
      <c r="M146" s="15">
        <f t="shared" si="11"/>
        <v>50</v>
      </c>
    </row>
    <row r="147" spans="1:14" ht="27.6" x14ac:dyDescent="0.3">
      <c r="A147" s="8"/>
      <c r="B147" s="51"/>
      <c r="C147" s="13"/>
      <c r="D147" s="152" t="s">
        <v>106</v>
      </c>
      <c r="E147" s="174" t="s">
        <v>874</v>
      </c>
      <c r="F147" s="153" t="s">
        <v>233</v>
      </c>
      <c r="G147" s="138"/>
      <c r="H147" s="138"/>
      <c r="I147" s="22" t="s">
        <v>42</v>
      </c>
      <c r="J147" s="22"/>
      <c r="K147" s="12">
        <v>20</v>
      </c>
      <c r="L147" s="12">
        <f>VLOOKUP(I147,'Scoring Lookup'!$B$3:$C$7,2)*K147</f>
        <v>0</v>
      </c>
      <c r="M147" s="15">
        <f t="shared" si="11"/>
        <v>100</v>
      </c>
    </row>
    <row r="148" spans="1:14" ht="27.6" x14ac:dyDescent="0.3">
      <c r="A148" s="8"/>
      <c r="B148" s="51"/>
      <c r="C148" s="13"/>
      <c r="D148" s="152" t="s">
        <v>107</v>
      </c>
      <c r="E148" s="174" t="s">
        <v>875</v>
      </c>
      <c r="F148" s="153" t="s">
        <v>232</v>
      </c>
      <c r="G148" s="138"/>
      <c r="H148" s="138"/>
      <c r="I148" s="22" t="s">
        <v>42</v>
      </c>
      <c r="J148" s="22"/>
      <c r="K148" s="12">
        <v>10</v>
      </c>
      <c r="L148" s="12">
        <f>VLOOKUP(I148,'Scoring Lookup'!$B$3:$C$7,2)*K148</f>
        <v>0</v>
      </c>
      <c r="M148" s="15">
        <f t="shared" si="11"/>
        <v>50</v>
      </c>
    </row>
    <row r="149" spans="1:14" x14ac:dyDescent="0.3">
      <c r="A149" s="8"/>
      <c r="B149" s="51"/>
      <c r="C149" s="13"/>
      <c r="D149" s="158" t="s">
        <v>165</v>
      </c>
      <c r="E149" s="249" t="s">
        <v>166</v>
      </c>
      <c r="F149" s="159"/>
      <c r="G149" s="139"/>
      <c r="H149" s="139"/>
      <c r="I149" s="63"/>
      <c r="J149" s="63"/>
      <c r="K149" s="64"/>
      <c r="L149" s="64"/>
      <c r="M149" s="65"/>
    </row>
    <row r="150" spans="1:14" x14ac:dyDescent="0.3">
      <c r="A150" s="8"/>
      <c r="B150" s="51"/>
      <c r="C150" s="13"/>
      <c r="D150" s="158" t="s">
        <v>165</v>
      </c>
      <c r="E150" s="249" t="s">
        <v>151</v>
      </c>
      <c r="F150" s="159"/>
      <c r="G150" s="139"/>
      <c r="H150" s="139"/>
      <c r="I150" s="63"/>
      <c r="J150" s="63"/>
      <c r="K150" s="64"/>
      <c r="L150" s="64"/>
      <c r="M150" s="65"/>
    </row>
    <row r="151" spans="1:14" x14ac:dyDescent="0.3">
      <c r="A151" s="8"/>
      <c r="B151" s="51"/>
      <c r="C151" s="13"/>
      <c r="D151" s="152" t="s">
        <v>104</v>
      </c>
      <c r="E151" s="174" t="s">
        <v>167</v>
      </c>
      <c r="F151" s="153" t="s">
        <v>232</v>
      </c>
      <c r="G151" s="138"/>
      <c r="H151" s="138"/>
      <c r="I151" s="22" t="s">
        <v>42</v>
      </c>
      <c r="J151" s="22"/>
      <c r="K151" s="12">
        <v>10</v>
      </c>
      <c r="L151" s="12">
        <f>VLOOKUP(I151,'Scoring Lookup'!$B$3:$C$7,2)*K151</f>
        <v>0</v>
      </c>
      <c r="M151" s="15">
        <f t="shared" si="11"/>
        <v>50</v>
      </c>
    </row>
    <row r="152" spans="1:14" x14ac:dyDescent="0.3">
      <c r="A152" s="8"/>
      <c r="B152" s="51"/>
      <c r="C152" s="13"/>
      <c r="D152" s="152" t="s">
        <v>105</v>
      </c>
      <c r="E152" s="174" t="s">
        <v>168</v>
      </c>
      <c r="F152" s="153" t="s">
        <v>232</v>
      </c>
      <c r="G152" s="138"/>
      <c r="H152" s="138"/>
      <c r="I152" s="22" t="s">
        <v>42</v>
      </c>
      <c r="J152" s="22"/>
      <c r="K152" s="12">
        <v>10</v>
      </c>
      <c r="L152" s="12">
        <f>VLOOKUP(I152,'Scoring Lookup'!$B$3:$C$7,2)*K152</f>
        <v>0</v>
      </c>
      <c r="M152" s="15">
        <f t="shared" si="11"/>
        <v>50</v>
      </c>
    </row>
    <row r="153" spans="1:14" x14ac:dyDescent="0.3">
      <c r="A153" s="8"/>
      <c r="B153" s="51"/>
      <c r="C153" s="13"/>
      <c r="D153" s="152" t="s">
        <v>106</v>
      </c>
      <c r="E153" s="174" t="s">
        <v>169</v>
      </c>
      <c r="F153" s="153" t="s">
        <v>233</v>
      </c>
      <c r="G153" s="138"/>
      <c r="H153" s="138"/>
      <c r="I153" s="22" t="s">
        <v>42</v>
      </c>
      <c r="J153" s="22"/>
      <c r="K153" s="12">
        <v>20</v>
      </c>
      <c r="L153" s="12">
        <f>VLOOKUP(I153,'Scoring Lookup'!$B$3:$C$7,2)*K153</f>
        <v>0</v>
      </c>
      <c r="M153" s="15">
        <f t="shared" si="11"/>
        <v>100</v>
      </c>
    </row>
    <row r="154" spans="1:14" x14ac:dyDescent="0.3">
      <c r="A154" s="8"/>
      <c r="B154" s="51"/>
      <c r="C154" s="13"/>
      <c r="D154" s="158" t="s">
        <v>170</v>
      </c>
      <c r="E154" s="249" t="s">
        <v>171</v>
      </c>
      <c r="F154" s="159"/>
      <c r="G154" s="139"/>
      <c r="H154" s="139"/>
      <c r="I154" s="63"/>
      <c r="J154" s="63"/>
      <c r="K154" s="64"/>
      <c r="L154" s="64"/>
      <c r="M154" s="65"/>
    </row>
    <row r="155" spans="1:14" x14ac:dyDescent="0.3">
      <c r="A155" s="8"/>
      <c r="B155" s="51"/>
      <c r="C155" s="13"/>
      <c r="D155" s="158" t="s">
        <v>170</v>
      </c>
      <c r="E155" s="249" t="s">
        <v>151</v>
      </c>
      <c r="F155" s="159"/>
      <c r="G155" s="139"/>
      <c r="H155" s="139"/>
      <c r="I155" s="63"/>
      <c r="J155" s="63"/>
      <c r="K155" s="64"/>
      <c r="L155" s="64"/>
      <c r="M155" s="65"/>
    </row>
    <row r="156" spans="1:14" ht="27.6" x14ac:dyDescent="0.3">
      <c r="A156" s="8"/>
      <c r="B156" s="51"/>
      <c r="C156" s="13"/>
      <c r="D156" s="152" t="s">
        <v>104</v>
      </c>
      <c r="E156" s="174" t="s">
        <v>876</v>
      </c>
      <c r="F156" s="153" t="s">
        <v>233</v>
      </c>
      <c r="G156" s="138"/>
      <c r="H156" s="138"/>
      <c r="I156" s="22" t="s">
        <v>42</v>
      </c>
      <c r="J156" s="22"/>
      <c r="K156" s="12">
        <v>25</v>
      </c>
      <c r="L156" s="12">
        <f>VLOOKUP(I156,'Scoring Lookup'!$B$3:$C$7,2)*K156</f>
        <v>0</v>
      </c>
      <c r="M156" s="15">
        <f t="shared" si="11"/>
        <v>125</v>
      </c>
    </row>
    <row r="157" spans="1:14" ht="27.6" x14ac:dyDescent="0.3">
      <c r="A157" s="8"/>
      <c r="B157" s="51"/>
      <c r="C157" s="13"/>
      <c r="D157" s="152" t="s">
        <v>105</v>
      </c>
      <c r="E157" s="174" t="s">
        <v>877</v>
      </c>
      <c r="F157" s="153" t="s">
        <v>232</v>
      </c>
      <c r="G157" s="138"/>
      <c r="H157" s="138"/>
      <c r="I157" s="22" t="s">
        <v>42</v>
      </c>
      <c r="J157" s="22"/>
      <c r="K157" s="12">
        <v>10</v>
      </c>
      <c r="L157" s="12">
        <f>VLOOKUP(I157,'Scoring Lookup'!$B$3:$C$7,2)*K157</f>
        <v>0</v>
      </c>
      <c r="M157" s="15">
        <f t="shared" si="11"/>
        <v>50</v>
      </c>
    </row>
    <row r="158" spans="1:14" ht="27.6" x14ac:dyDescent="0.3">
      <c r="A158" s="8"/>
      <c r="B158" s="51"/>
      <c r="C158" s="13"/>
      <c r="D158" s="152" t="s">
        <v>106</v>
      </c>
      <c r="E158" s="174" t="s">
        <v>878</v>
      </c>
      <c r="F158" s="153" t="s">
        <v>232</v>
      </c>
      <c r="G158" s="138"/>
      <c r="H158" s="138"/>
      <c r="I158" s="22" t="s">
        <v>42</v>
      </c>
      <c r="J158" s="22"/>
      <c r="K158" s="12">
        <v>10</v>
      </c>
      <c r="L158" s="12">
        <f>VLOOKUP(I158,'Scoring Lookup'!$B$3:$C$7,2)*K158</f>
        <v>0</v>
      </c>
      <c r="M158" s="15">
        <f t="shared" si="11"/>
        <v>50</v>
      </c>
    </row>
    <row r="159" spans="1:14" x14ac:dyDescent="0.3">
      <c r="A159" s="8"/>
      <c r="B159" s="51"/>
      <c r="C159" s="13"/>
      <c r="D159" s="158" t="s">
        <v>172</v>
      </c>
      <c r="E159" s="249" t="s">
        <v>173</v>
      </c>
      <c r="F159" s="159"/>
      <c r="G159" s="139"/>
      <c r="H159" s="139"/>
      <c r="I159" s="63"/>
      <c r="J159" s="63"/>
      <c r="K159" s="64"/>
      <c r="L159" s="64"/>
      <c r="M159" s="65"/>
      <c r="N159">
        <f>SUM(K159:K186)</f>
        <v>290</v>
      </c>
    </row>
    <row r="160" spans="1:14" x14ac:dyDescent="0.3">
      <c r="A160" s="8"/>
      <c r="B160" s="51"/>
      <c r="C160" s="13"/>
      <c r="D160" s="158" t="s">
        <v>174</v>
      </c>
      <c r="E160" s="249" t="s">
        <v>99</v>
      </c>
      <c r="F160" s="159"/>
      <c r="G160" s="139"/>
      <c r="H160" s="139"/>
      <c r="I160" s="63"/>
      <c r="J160" s="63"/>
      <c r="K160" s="64"/>
      <c r="L160" s="64"/>
      <c r="M160" s="65"/>
    </row>
    <row r="161" spans="1:13" ht="82.8" x14ac:dyDescent="0.3">
      <c r="A161" s="8"/>
      <c r="B161" s="51"/>
      <c r="C161" s="13"/>
      <c r="D161" s="152" t="s">
        <v>174</v>
      </c>
      <c r="E161" s="174" t="s">
        <v>175</v>
      </c>
      <c r="F161" s="153" t="s">
        <v>233</v>
      </c>
      <c r="G161" s="138"/>
      <c r="H161" s="138"/>
      <c r="I161" s="22" t="s">
        <v>42</v>
      </c>
      <c r="J161" s="22"/>
      <c r="K161" s="12">
        <v>30</v>
      </c>
      <c r="L161" s="12">
        <f>VLOOKUP(I161,'Scoring Lookup'!$B$3:$C$7,2)*K161</f>
        <v>0</v>
      </c>
      <c r="M161" s="15">
        <f t="shared" ref="M161" si="12">K161*5</f>
        <v>150</v>
      </c>
    </row>
    <row r="162" spans="1:13" x14ac:dyDescent="0.3">
      <c r="A162" s="8"/>
      <c r="B162" s="51"/>
      <c r="C162" s="13"/>
      <c r="D162" s="158" t="s">
        <v>176</v>
      </c>
      <c r="E162" s="249" t="s">
        <v>92</v>
      </c>
      <c r="F162" s="159"/>
      <c r="G162" s="139"/>
      <c r="H162" s="139"/>
      <c r="I162" s="63"/>
      <c r="J162" s="63"/>
      <c r="K162" s="64"/>
      <c r="L162" s="64"/>
      <c r="M162" s="65"/>
    </row>
    <row r="163" spans="1:13" x14ac:dyDescent="0.3">
      <c r="A163" s="8"/>
      <c r="B163" s="51"/>
      <c r="C163" s="13"/>
      <c r="D163" s="158" t="s">
        <v>176</v>
      </c>
      <c r="E163" s="249" t="s">
        <v>177</v>
      </c>
      <c r="F163" s="159"/>
      <c r="G163" s="139"/>
      <c r="H163" s="139"/>
      <c r="I163" s="63"/>
      <c r="J163" s="63"/>
      <c r="K163" s="64"/>
      <c r="L163" s="64"/>
      <c r="M163" s="65"/>
    </row>
    <row r="164" spans="1:13" x14ac:dyDescent="0.3">
      <c r="A164" s="8"/>
      <c r="B164" s="51"/>
      <c r="C164" s="13"/>
      <c r="D164" s="158" t="s">
        <v>104</v>
      </c>
      <c r="E164" s="249" t="s">
        <v>178</v>
      </c>
      <c r="F164" s="159"/>
      <c r="G164" s="139"/>
      <c r="H164" s="139"/>
      <c r="I164" s="63"/>
      <c r="J164" s="63"/>
      <c r="K164" s="64"/>
      <c r="L164" s="64"/>
      <c r="M164" s="65"/>
    </row>
    <row r="165" spans="1:13" ht="27.6" x14ac:dyDescent="0.3">
      <c r="A165" s="8"/>
      <c r="B165" s="51"/>
      <c r="C165" s="13"/>
      <c r="D165" s="152" t="s">
        <v>114</v>
      </c>
      <c r="E165" s="174" t="s">
        <v>879</v>
      </c>
      <c r="F165" s="153" t="s">
        <v>232</v>
      </c>
      <c r="G165" s="138"/>
      <c r="H165" s="138"/>
      <c r="I165" s="22" t="s">
        <v>42</v>
      </c>
      <c r="J165" s="22"/>
      <c r="K165" s="12">
        <v>10</v>
      </c>
      <c r="L165" s="12">
        <f>VLOOKUP(I165,'Scoring Lookup'!$B$3:$C$7,2)*K165</f>
        <v>0</v>
      </c>
      <c r="M165" s="15">
        <f t="shared" si="11"/>
        <v>50</v>
      </c>
    </row>
    <row r="166" spans="1:13" ht="41.4" x14ac:dyDescent="0.3">
      <c r="A166" s="8"/>
      <c r="B166" s="51"/>
      <c r="C166" s="13"/>
      <c r="D166" s="152" t="s">
        <v>116</v>
      </c>
      <c r="E166" s="174" t="s">
        <v>880</v>
      </c>
      <c r="F166" s="153" t="s">
        <v>233</v>
      </c>
      <c r="G166" s="138"/>
      <c r="H166" s="138"/>
      <c r="I166" s="22" t="s">
        <v>42</v>
      </c>
      <c r="J166" s="22"/>
      <c r="K166" s="12">
        <v>20</v>
      </c>
      <c r="L166" s="12">
        <f>VLOOKUP(I166,'Scoring Lookup'!$B$3:$C$7,2)*K166</f>
        <v>0</v>
      </c>
      <c r="M166" s="15">
        <f t="shared" si="11"/>
        <v>100</v>
      </c>
    </row>
    <row r="167" spans="1:13" ht="27.6" x14ac:dyDescent="0.3">
      <c r="A167" s="8"/>
      <c r="B167" s="51"/>
      <c r="C167" s="13"/>
      <c r="D167" s="152" t="s">
        <v>118</v>
      </c>
      <c r="E167" s="174" t="s">
        <v>881</v>
      </c>
      <c r="F167" s="153" t="s">
        <v>233</v>
      </c>
      <c r="G167" s="138"/>
      <c r="H167" s="138"/>
      <c r="I167" s="22" t="s">
        <v>42</v>
      </c>
      <c r="J167" s="22"/>
      <c r="K167" s="12">
        <v>20</v>
      </c>
      <c r="L167" s="12">
        <f>VLOOKUP(I167,'Scoring Lookup'!$B$3:$C$7,2)*K167</f>
        <v>0</v>
      </c>
      <c r="M167" s="15">
        <f t="shared" si="11"/>
        <v>100</v>
      </c>
    </row>
    <row r="168" spans="1:13" x14ac:dyDescent="0.3">
      <c r="A168" s="8"/>
      <c r="B168" s="51"/>
      <c r="C168" s="13"/>
      <c r="D168" s="152" t="s">
        <v>120</v>
      </c>
      <c r="E168" s="174" t="s">
        <v>882</v>
      </c>
      <c r="F168" s="153" t="s">
        <v>232</v>
      </c>
      <c r="G168" s="138"/>
      <c r="H168" s="138"/>
      <c r="I168" s="22" t="s">
        <v>42</v>
      </c>
      <c r="J168" s="22"/>
      <c r="K168" s="12">
        <v>10</v>
      </c>
      <c r="L168" s="12">
        <f>VLOOKUP(I168,'Scoring Lookup'!$B$3:$C$7,2)*K168</f>
        <v>0</v>
      </c>
      <c r="M168" s="15">
        <f t="shared" si="11"/>
        <v>50</v>
      </c>
    </row>
    <row r="169" spans="1:13" ht="27.6" x14ac:dyDescent="0.3">
      <c r="A169" s="8"/>
      <c r="B169" s="51"/>
      <c r="C169" s="13"/>
      <c r="D169" s="152" t="s">
        <v>179</v>
      </c>
      <c r="E169" s="174" t="s">
        <v>883</v>
      </c>
      <c r="F169" s="153" t="s">
        <v>232</v>
      </c>
      <c r="G169" s="138"/>
      <c r="H169" s="138"/>
      <c r="I169" s="22" t="s">
        <v>42</v>
      </c>
      <c r="J169" s="22"/>
      <c r="K169" s="12">
        <v>10</v>
      </c>
      <c r="L169" s="12">
        <f>VLOOKUP(I169,'Scoring Lookup'!$B$3:$C$7,2)*K169</f>
        <v>0</v>
      </c>
      <c r="M169" s="15">
        <f t="shared" si="11"/>
        <v>50</v>
      </c>
    </row>
    <row r="170" spans="1:13" ht="27.6" x14ac:dyDescent="0.3">
      <c r="A170" s="8"/>
      <c r="B170" s="51"/>
      <c r="C170" s="13"/>
      <c r="D170" s="152" t="s">
        <v>180</v>
      </c>
      <c r="E170" s="174" t="s">
        <v>884</v>
      </c>
      <c r="F170" s="153" t="s">
        <v>233</v>
      </c>
      <c r="G170" s="138"/>
      <c r="H170" s="138"/>
      <c r="I170" s="22" t="s">
        <v>42</v>
      </c>
      <c r="J170" s="22"/>
      <c r="K170" s="12">
        <v>20</v>
      </c>
      <c r="L170" s="12">
        <f>VLOOKUP(I170,'Scoring Lookup'!$B$3:$C$7,2)*K170</f>
        <v>0</v>
      </c>
      <c r="M170" s="15">
        <f t="shared" si="11"/>
        <v>100</v>
      </c>
    </row>
    <row r="171" spans="1:13" x14ac:dyDescent="0.3">
      <c r="A171" s="8"/>
      <c r="B171" s="51"/>
      <c r="C171" s="13"/>
      <c r="D171" s="152" t="s">
        <v>181</v>
      </c>
      <c r="E171" s="174" t="s">
        <v>885</v>
      </c>
      <c r="F171" s="153" t="s">
        <v>233</v>
      </c>
      <c r="G171" s="138"/>
      <c r="H171" s="138"/>
      <c r="I171" s="22" t="s">
        <v>42</v>
      </c>
      <c r="J171" s="22"/>
      <c r="K171" s="12">
        <v>20</v>
      </c>
      <c r="L171" s="12">
        <f>VLOOKUP(I171,'Scoring Lookup'!$B$3:$C$7,2)*K171</f>
        <v>0</v>
      </c>
      <c r="M171" s="15">
        <f t="shared" si="11"/>
        <v>100</v>
      </c>
    </row>
    <row r="172" spans="1:13" ht="27.6" x14ac:dyDescent="0.3">
      <c r="A172" s="8"/>
      <c r="B172" s="51"/>
      <c r="C172" s="13"/>
      <c r="D172" s="152" t="s">
        <v>182</v>
      </c>
      <c r="E172" s="174" t="s">
        <v>886</v>
      </c>
      <c r="F172" s="153" t="s">
        <v>232</v>
      </c>
      <c r="G172" s="138"/>
      <c r="H172" s="138"/>
      <c r="I172" s="22" t="s">
        <v>42</v>
      </c>
      <c r="J172" s="22"/>
      <c r="K172" s="12">
        <v>10</v>
      </c>
      <c r="L172" s="12">
        <f>VLOOKUP(I172,'Scoring Lookup'!$B$3:$C$7,2)*K172</f>
        <v>0</v>
      </c>
      <c r="M172" s="15">
        <f t="shared" si="11"/>
        <v>50</v>
      </c>
    </row>
    <row r="173" spans="1:13" x14ac:dyDescent="0.3">
      <c r="A173" s="8"/>
      <c r="B173" s="51"/>
      <c r="C173" s="13"/>
      <c r="D173" s="158" t="s">
        <v>105</v>
      </c>
      <c r="E173" s="249" t="s">
        <v>183</v>
      </c>
      <c r="F173" s="159"/>
      <c r="G173" s="139"/>
      <c r="H173" s="139"/>
      <c r="I173" s="63"/>
      <c r="J173" s="63"/>
      <c r="K173" s="64"/>
      <c r="L173" s="64"/>
      <c r="M173" s="65"/>
    </row>
    <row r="174" spans="1:13" ht="41.4" x14ac:dyDescent="0.3">
      <c r="A174" s="8"/>
      <c r="B174" s="51"/>
      <c r="C174" s="13"/>
      <c r="D174" s="152" t="s">
        <v>114</v>
      </c>
      <c r="E174" s="174" t="s">
        <v>887</v>
      </c>
      <c r="F174" s="153" t="s">
        <v>233</v>
      </c>
      <c r="G174" s="138"/>
      <c r="H174" s="138"/>
      <c r="I174" s="22" t="s">
        <v>42</v>
      </c>
      <c r="J174" s="22"/>
      <c r="K174" s="12">
        <v>20</v>
      </c>
      <c r="L174" s="12">
        <f>VLOOKUP(I174,'Scoring Lookup'!$B$3:$C$7,2)*K174</f>
        <v>0</v>
      </c>
      <c r="M174" s="15">
        <f t="shared" si="11"/>
        <v>100</v>
      </c>
    </row>
    <row r="175" spans="1:13" x14ac:dyDescent="0.3">
      <c r="A175" s="8"/>
      <c r="B175" s="51"/>
      <c r="C175" s="13"/>
      <c r="D175" s="152" t="s">
        <v>116</v>
      </c>
      <c r="E175" s="174" t="s">
        <v>888</v>
      </c>
      <c r="F175" s="153" t="s">
        <v>232</v>
      </c>
      <c r="G175" s="138"/>
      <c r="H175" s="138"/>
      <c r="I175" s="22" t="s">
        <v>42</v>
      </c>
      <c r="J175" s="22"/>
      <c r="K175" s="12">
        <v>10</v>
      </c>
      <c r="L175" s="12">
        <f>VLOOKUP(I175,'Scoring Lookup'!$B$3:$C$7,2)*K175</f>
        <v>0</v>
      </c>
      <c r="M175" s="15">
        <f t="shared" si="11"/>
        <v>50</v>
      </c>
    </row>
    <row r="176" spans="1:13" x14ac:dyDescent="0.3">
      <c r="A176" s="8"/>
      <c r="B176" s="51"/>
      <c r="C176" s="13"/>
      <c r="D176" s="158" t="s">
        <v>106</v>
      </c>
      <c r="E176" s="249" t="s">
        <v>184</v>
      </c>
      <c r="F176" s="159"/>
      <c r="G176" s="139"/>
      <c r="H176" s="139"/>
      <c r="I176" s="63"/>
      <c r="J176" s="63"/>
      <c r="K176" s="64"/>
      <c r="L176" s="64"/>
      <c r="M176" s="65"/>
    </row>
    <row r="177" spans="1:14" ht="32.25" customHeight="1" x14ac:dyDescent="0.3">
      <c r="A177" s="8"/>
      <c r="B177" s="51"/>
      <c r="C177" s="13"/>
      <c r="D177" s="152" t="s">
        <v>114</v>
      </c>
      <c r="E177" s="174" t="s">
        <v>889</v>
      </c>
      <c r="F177" s="153" t="s">
        <v>233</v>
      </c>
      <c r="G177" s="138"/>
      <c r="H177" s="138"/>
      <c r="I177" s="22" t="s">
        <v>42</v>
      </c>
      <c r="J177" s="22"/>
      <c r="K177" s="12">
        <v>20</v>
      </c>
      <c r="L177" s="12">
        <f>VLOOKUP(I177,'Scoring Lookup'!$B$3:$C$7,2)*K177</f>
        <v>0</v>
      </c>
      <c r="M177" s="15">
        <f t="shared" si="11"/>
        <v>100</v>
      </c>
    </row>
    <row r="178" spans="1:14" x14ac:dyDescent="0.3">
      <c r="A178" s="8"/>
      <c r="B178" s="51"/>
      <c r="C178" s="13"/>
      <c r="D178" s="158" t="s">
        <v>107</v>
      </c>
      <c r="E178" s="249" t="s">
        <v>185</v>
      </c>
      <c r="F178" s="159"/>
      <c r="G178" s="139"/>
      <c r="H178" s="139"/>
      <c r="I178" s="63"/>
      <c r="J178" s="63"/>
      <c r="K178" s="64"/>
      <c r="L178" s="64"/>
      <c r="M178" s="65"/>
    </row>
    <row r="179" spans="1:14" ht="27.6" x14ac:dyDescent="0.3">
      <c r="A179" s="8"/>
      <c r="B179" s="51"/>
      <c r="C179" s="13"/>
      <c r="D179" s="152" t="s">
        <v>114</v>
      </c>
      <c r="E179" s="174" t="s">
        <v>890</v>
      </c>
      <c r="F179" s="153" t="s">
        <v>233</v>
      </c>
      <c r="G179" s="138"/>
      <c r="H179" s="138"/>
      <c r="I179" s="22" t="s">
        <v>42</v>
      </c>
      <c r="J179" s="22"/>
      <c r="K179" s="12">
        <v>20</v>
      </c>
      <c r="L179" s="12">
        <f>VLOOKUP(I179,'Scoring Lookup'!$B$3:$C$7,2)*K179</f>
        <v>0</v>
      </c>
      <c r="M179" s="15">
        <f t="shared" si="11"/>
        <v>100</v>
      </c>
    </row>
    <row r="180" spans="1:14" ht="41.4" x14ac:dyDescent="0.3">
      <c r="A180" s="8"/>
      <c r="B180" s="51"/>
      <c r="C180" s="13"/>
      <c r="D180" s="152" t="s">
        <v>116</v>
      </c>
      <c r="E180" s="174" t="s">
        <v>891</v>
      </c>
      <c r="F180" s="153" t="s">
        <v>232</v>
      </c>
      <c r="G180" s="138"/>
      <c r="H180" s="138"/>
      <c r="I180" s="22" t="s">
        <v>42</v>
      </c>
      <c r="J180" s="22"/>
      <c r="K180" s="12">
        <v>10</v>
      </c>
      <c r="L180" s="12">
        <f>VLOOKUP(I180,'Scoring Lookup'!$B$3:$C$7,2)*K180</f>
        <v>0</v>
      </c>
      <c r="M180" s="15">
        <f t="shared" si="11"/>
        <v>50</v>
      </c>
    </row>
    <row r="181" spans="1:14" x14ac:dyDescent="0.3">
      <c r="A181" s="8"/>
      <c r="B181" s="51"/>
      <c r="C181" s="13"/>
      <c r="D181" s="158" t="s">
        <v>108</v>
      </c>
      <c r="E181" s="249" t="s">
        <v>186</v>
      </c>
      <c r="F181" s="159"/>
      <c r="G181" s="139"/>
      <c r="H181" s="139"/>
      <c r="I181" s="63"/>
      <c r="J181" s="63"/>
      <c r="K181" s="64"/>
      <c r="L181" s="64"/>
      <c r="M181" s="65"/>
    </row>
    <row r="182" spans="1:14" ht="27.6" x14ac:dyDescent="0.3">
      <c r="A182" s="8"/>
      <c r="B182" s="51"/>
      <c r="C182" s="13"/>
      <c r="D182" s="152" t="s">
        <v>114</v>
      </c>
      <c r="E182" s="174" t="s">
        <v>892</v>
      </c>
      <c r="F182" s="153" t="s">
        <v>233</v>
      </c>
      <c r="G182" s="138"/>
      <c r="H182" s="138"/>
      <c r="I182" s="22" t="s">
        <v>42</v>
      </c>
      <c r="J182" s="22"/>
      <c r="K182" s="12">
        <v>20</v>
      </c>
      <c r="L182" s="12">
        <f>VLOOKUP(I182,'Scoring Lookup'!$B$3:$C$7,2)*K182</f>
        <v>0</v>
      </c>
      <c r="M182" s="15">
        <f t="shared" si="11"/>
        <v>100</v>
      </c>
    </row>
    <row r="183" spans="1:14" ht="41.4" x14ac:dyDescent="0.3">
      <c r="A183" s="8"/>
      <c r="B183" s="51"/>
      <c r="C183" s="13"/>
      <c r="D183" s="152" t="s">
        <v>116</v>
      </c>
      <c r="E183" s="174" t="s">
        <v>893</v>
      </c>
      <c r="F183" s="153" t="s">
        <v>233</v>
      </c>
      <c r="G183" s="138"/>
      <c r="H183" s="138"/>
      <c r="I183" s="22" t="s">
        <v>42</v>
      </c>
      <c r="J183" s="22"/>
      <c r="K183" s="12">
        <v>20</v>
      </c>
      <c r="L183" s="12">
        <f>VLOOKUP(I183,'Scoring Lookup'!$B$3:$C$7,2)*K183</f>
        <v>0</v>
      </c>
      <c r="M183" s="15">
        <f t="shared" si="11"/>
        <v>100</v>
      </c>
    </row>
    <row r="184" spans="1:14" x14ac:dyDescent="0.3">
      <c r="A184" s="8"/>
      <c r="B184" s="51"/>
      <c r="C184" s="13"/>
      <c r="D184" s="158" t="s">
        <v>109</v>
      </c>
      <c r="E184" s="249" t="s">
        <v>187</v>
      </c>
      <c r="F184" s="159"/>
      <c r="G184" s="139"/>
      <c r="H184" s="139"/>
      <c r="I184" s="63"/>
      <c r="J184" s="63"/>
      <c r="K184" s="64"/>
      <c r="L184" s="64"/>
      <c r="M184" s="65"/>
    </row>
    <row r="185" spans="1:14" ht="27.6" x14ac:dyDescent="0.3">
      <c r="A185" s="8"/>
      <c r="B185" s="51"/>
      <c r="C185" s="13"/>
      <c r="D185" s="152" t="s">
        <v>114</v>
      </c>
      <c r="E185" s="174" t="s">
        <v>894</v>
      </c>
      <c r="F185" s="153" t="s">
        <v>232</v>
      </c>
      <c r="G185" s="138"/>
      <c r="H185" s="138"/>
      <c r="I185" s="22" t="s">
        <v>42</v>
      </c>
      <c r="J185" s="22"/>
      <c r="K185" s="12">
        <v>10</v>
      </c>
      <c r="L185" s="12">
        <f>VLOOKUP(I185,'Scoring Lookup'!$B$3:$C$7,2)*K185</f>
        <v>0</v>
      </c>
      <c r="M185" s="15">
        <f t="shared" si="11"/>
        <v>50</v>
      </c>
    </row>
    <row r="186" spans="1:14" x14ac:dyDescent="0.3">
      <c r="A186" s="8"/>
      <c r="B186" s="51"/>
      <c r="C186" s="13"/>
      <c r="D186" s="152" t="s">
        <v>116</v>
      </c>
      <c r="E186" s="174" t="s">
        <v>895</v>
      </c>
      <c r="F186" s="153" t="s">
        <v>232</v>
      </c>
      <c r="G186" s="138"/>
      <c r="H186" s="138"/>
      <c r="I186" s="22" t="s">
        <v>42</v>
      </c>
      <c r="J186" s="22"/>
      <c r="K186" s="12">
        <v>10</v>
      </c>
      <c r="L186" s="12">
        <f>VLOOKUP(I186,'Scoring Lookup'!$B$3:$C$7,2)*K186</f>
        <v>0</v>
      </c>
      <c r="M186" s="15">
        <f t="shared" si="11"/>
        <v>50</v>
      </c>
    </row>
    <row r="187" spans="1:14" x14ac:dyDescent="0.3">
      <c r="A187" s="8"/>
      <c r="B187" s="51"/>
      <c r="C187" s="13"/>
      <c r="D187" s="158" t="s">
        <v>188</v>
      </c>
      <c r="E187" s="249" t="s">
        <v>189</v>
      </c>
      <c r="F187" s="159"/>
      <c r="G187" s="139"/>
      <c r="H187" s="139"/>
      <c r="I187" s="63" t="s">
        <v>42</v>
      </c>
      <c r="J187" s="63"/>
      <c r="K187" s="64"/>
      <c r="L187" s="64"/>
      <c r="M187" s="65"/>
      <c r="N187">
        <f>SUM(K187:K225)</f>
        <v>171</v>
      </c>
    </row>
    <row r="188" spans="1:14" x14ac:dyDescent="0.3">
      <c r="A188" s="8"/>
      <c r="B188" s="51"/>
      <c r="C188" s="13"/>
      <c r="D188" s="158" t="s">
        <v>190</v>
      </c>
      <c r="E188" s="249" t="s">
        <v>99</v>
      </c>
      <c r="F188" s="159"/>
      <c r="G188" s="139"/>
      <c r="H188" s="139"/>
      <c r="I188" s="63" t="s">
        <v>42</v>
      </c>
      <c r="J188" s="63"/>
      <c r="K188" s="64"/>
      <c r="L188" s="64"/>
      <c r="M188" s="65"/>
    </row>
    <row r="189" spans="1:14" ht="69" x14ac:dyDescent="0.3">
      <c r="A189" s="8"/>
      <c r="B189" s="51"/>
      <c r="C189" s="13"/>
      <c r="D189" s="152" t="s">
        <v>190</v>
      </c>
      <c r="E189" s="174" t="s">
        <v>191</v>
      </c>
      <c r="F189" s="153" t="s">
        <v>233</v>
      </c>
      <c r="G189" s="138"/>
      <c r="H189" s="138"/>
      <c r="I189" s="22" t="s">
        <v>42</v>
      </c>
      <c r="J189" s="22"/>
      <c r="K189" s="12">
        <v>30</v>
      </c>
      <c r="L189" s="12">
        <f>VLOOKUP(I189,'Scoring Lookup'!$B$3:$C$7,2)*K189</f>
        <v>0</v>
      </c>
      <c r="M189" s="15">
        <f t="shared" ref="M189" si="13">K189*5</f>
        <v>150</v>
      </c>
    </row>
    <row r="190" spans="1:14" x14ac:dyDescent="0.3">
      <c r="A190" s="8"/>
      <c r="B190" s="51"/>
      <c r="C190" s="13"/>
      <c r="D190" s="158" t="s">
        <v>192</v>
      </c>
      <c r="E190" s="249" t="s">
        <v>92</v>
      </c>
      <c r="F190" s="159"/>
      <c r="G190" s="139"/>
      <c r="H190" s="139"/>
      <c r="I190" s="63" t="s">
        <v>42</v>
      </c>
      <c r="J190" s="63"/>
      <c r="K190" s="64"/>
      <c r="L190" s="64"/>
      <c r="M190" s="65"/>
    </row>
    <row r="191" spans="1:14" x14ac:dyDescent="0.3">
      <c r="A191" s="8"/>
      <c r="B191" s="51"/>
      <c r="C191" s="13"/>
      <c r="D191" s="158"/>
      <c r="E191" s="249" t="s">
        <v>193</v>
      </c>
      <c r="F191" s="159"/>
      <c r="G191" s="139"/>
      <c r="H191" s="139"/>
      <c r="I191" s="63" t="s">
        <v>42</v>
      </c>
      <c r="J191" s="63"/>
      <c r="K191" s="64"/>
      <c r="L191" s="64"/>
      <c r="M191" s="65"/>
    </row>
    <row r="192" spans="1:14" x14ac:dyDescent="0.3">
      <c r="A192" s="8"/>
      <c r="B192" s="51"/>
      <c r="C192" s="13"/>
      <c r="D192" s="158" t="s">
        <v>104</v>
      </c>
      <c r="E192" s="249" t="s">
        <v>194</v>
      </c>
      <c r="F192" s="159"/>
      <c r="G192" s="139"/>
      <c r="H192" s="139"/>
      <c r="I192" s="63" t="s">
        <v>42</v>
      </c>
      <c r="J192" s="63"/>
      <c r="K192" s="64"/>
      <c r="L192" s="64"/>
      <c r="M192" s="65"/>
    </row>
    <row r="193" spans="1:13" ht="41.4" x14ac:dyDescent="0.3">
      <c r="A193" s="8"/>
      <c r="B193" s="51"/>
      <c r="C193" s="13"/>
      <c r="D193" s="152" t="s">
        <v>114</v>
      </c>
      <c r="E193" s="174" t="s">
        <v>896</v>
      </c>
      <c r="F193" s="153" t="s">
        <v>232</v>
      </c>
      <c r="G193" s="138"/>
      <c r="H193" s="138"/>
      <c r="I193" s="22" t="s">
        <v>42</v>
      </c>
      <c r="J193" s="22"/>
      <c r="K193" s="12">
        <v>5</v>
      </c>
      <c r="L193" s="12">
        <f>VLOOKUP(I193,'Scoring Lookup'!$B$3:$C$7,2)*K193</f>
        <v>0</v>
      </c>
      <c r="M193" s="15">
        <f t="shared" si="11"/>
        <v>25</v>
      </c>
    </row>
    <row r="194" spans="1:13" ht="41.4" x14ac:dyDescent="0.3">
      <c r="A194" s="8"/>
      <c r="B194" s="51"/>
      <c r="C194" s="13"/>
      <c r="D194" s="152" t="s">
        <v>116</v>
      </c>
      <c r="E194" s="174" t="s">
        <v>897</v>
      </c>
      <c r="F194" s="153" t="s">
        <v>232</v>
      </c>
      <c r="G194" s="138"/>
      <c r="H194" s="138"/>
      <c r="I194" s="22" t="s">
        <v>42</v>
      </c>
      <c r="J194" s="22"/>
      <c r="K194" s="12">
        <v>5</v>
      </c>
      <c r="L194" s="12">
        <f>VLOOKUP(I194,'Scoring Lookup'!$B$3:$C$7,2)*K194</f>
        <v>0</v>
      </c>
      <c r="M194" s="15">
        <f t="shared" si="11"/>
        <v>25</v>
      </c>
    </row>
    <row r="195" spans="1:13" x14ac:dyDescent="0.3">
      <c r="A195" s="8"/>
      <c r="B195" s="51"/>
      <c r="C195" s="13"/>
      <c r="D195" s="158" t="s">
        <v>105</v>
      </c>
      <c r="E195" s="249" t="s">
        <v>195</v>
      </c>
      <c r="F195" s="159"/>
      <c r="G195" s="139"/>
      <c r="H195" s="139"/>
      <c r="I195" s="63"/>
      <c r="J195" s="63"/>
      <c r="K195" s="64"/>
      <c r="L195" s="64"/>
      <c r="M195" s="65"/>
    </row>
    <row r="196" spans="1:13" x14ac:dyDescent="0.3">
      <c r="A196" s="8"/>
      <c r="B196" s="51"/>
      <c r="C196" s="13"/>
      <c r="D196" s="152" t="s">
        <v>114</v>
      </c>
      <c r="E196" s="174" t="s">
        <v>898</v>
      </c>
      <c r="F196" s="153" t="s">
        <v>232</v>
      </c>
      <c r="G196" s="138"/>
      <c r="H196" s="138"/>
      <c r="I196" s="22" t="s">
        <v>42</v>
      </c>
      <c r="J196" s="22"/>
      <c r="K196" s="12">
        <v>5</v>
      </c>
      <c r="L196" s="12">
        <f>VLOOKUP(I196,'Scoring Lookup'!$B$3:$C$7,2)*K196</f>
        <v>0</v>
      </c>
      <c r="M196" s="15">
        <f t="shared" si="11"/>
        <v>25</v>
      </c>
    </row>
    <row r="197" spans="1:13" x14ac:dyDescent="0.3">
      <c r="A197" s="8"/>
      <c r="B197" s="51"/>
      <c r="C197" s="13"/>
      <c r="D197" s="152" t="s">
        <v>116</v>
      </c>
      <c r="E197" s="174" t="s">
        <v>899</v>
      </c>
      <c r="F197" s="153" t="s">
        <v>232</v>
      </c>
      <c r="G197" s="138"/>
      <c r="H197" s="138"/>
      <c r="I197" s="22" t="s">
        <v>42</v>
      </c>
      <c r="J197" s="22"/>
      <c r="K197" s="12">
        <v>5</v>
      </c>
      <c r="L197" s="12">
        <f>VLOOKUP(I197,'Scoring Lookup'!$B$3:$C$7,2)*K197</f>
        <v>0</v>
      </c>
      <c r="M197" s="15">
        <f t="shared" si="11"/>
        <v>25</v>
      </c>
    </row>
    <row r="198" spans="1:13" ht="27.6" x14ac:dyDescent="0.3">
      <c r="A198" s="8"/>
      <c r="B198" s="51"/>
      <c r="C198" s="13"/>
      <c r="D198" s="152" t="s">
        <v>118</v>
      </c>
      <c r="E198" s="174" t="s">
        <v>900</v>
      </c>
      <c r="F198" s="153" t="s">
        <v>232</v>
      </c>
      <c r="G198" s="138"/>
      <c r="H198" s="138"/>
      <c r="I198" s="22" t="s">
        <v>42</v>
      </c>
      <c r="J198" s="22"/>
      <c r="K198" s="12">
        <v>5</v>
      </c>
      <c r="L198" s="12">
        <f>VLOOKUP(I198,'Scoring Lookup'!$B$3:$C$7,2)*K198</f>
        <v>0</v>
      </c>
      <c r="M198" s="15">
        <f t="shared" si="11"/>
        <v>25</v>
      </c>
    </row>
    <row r="199" spans="1:13" ht="41.4" x14ac:dyDescent="0.3">
      <c r="A199" s="8"/>
      <c r="B199" s="51"/>
      <c r="C199" s="13"/>
      <c r="D199" s="152" t="s">
        <v>120</v>
      </c>
      <c r="E199" s="174" t="s">
        <v>901</v>
      </c>
      <c r="F199" s="153" t="s">
        <v>233</v>
      </c>
      <c r="G199" s="138"/>
      <c r="H199" s="138"/>
      <c r="I199" s="22" t="s">
        <v>42</v>
      </c>
      <c r="J199" s="22"/>
      <c r="K199" s="12">
        <v>10</v>
      </c>
      <c r="L199" s="12">
        <f>VLOOKUP(I199,'Scoring Lookup'!$B$3:$C$7,2)*K199</f>
        <v>0</v>
      </c>
      <c r="M199" s="15">
        <f t="shared" si="11"/>
        <v>50</v>
      </c>
    </row>
    <row r="200" spans="1:13" x14ac:dyDescent="0.3">
      <c r="A200" s="8"/>
      <c r="B200" s="51"/>
      <c r="C200" s="13"/>
      <c r="D200" s="152" t="s">
        <v>179</v>
      </c>
      <c r="E200" s="174" t="s">
        <v>902</v>
      </c>
      <c r="F200" s="153" t="s">
        <v>232</v>
      </c>
      <c r="G200" s="138"/>
      <c r="H200" s="138"/>
      <c r="I200" s="22" t="s">
        <v>42</v>
      </c>
      <c r="J200" s="22"/>
      <c r="K200" s="12">
        <v>5</v>
      </c>
      <c r="L200" s="12">
        <f>VLOOKUP(I200,'Scoring Lookup'!$B$3:$C$7,2)*K200</f>
        <v>0</v>
      </c>
      <c r="M200" s="15">
        <f t="shared" ref="M200:M255" si="14">K200*5</f>
        <v>25</v>
      </c>
    </row>
    <row r="201" spans="1:13" ht="27.6" x14ac:dyDescent="0.3">
      <c r="A201" s="8"/>
      <c r="B201" s="51"/>
      <c r="C201" s="13"/>
      <c r="D201" s="152" t="s">
        <v>180</v>
      </c>
      <c r="E201" s="174" t="s">
        <v>903</v>
      </c>
      <c r="F201" s="153" t="s">
        <v>232</v>
      </c>
      <c r="G201" s="138"/>
      <c r="H201" s="138"/>
      <c r="I201" s="22" t="s">
        <v>42</v>
      </c>
      <c r="J201" s="22"/>
      <c r="K201" s="12">
        <v>5</v>
      </c>
      <c r="L201" s="12">
        <f>VLOOKUP(I201,'Scoring Lookup'!$B$3:$C$7,2)*K201</f>
        <v>0</v>
      </c>
      <c r="M201" s="15">
        <f t="shared" si="14"/>
        <v>25</v>
      </c>
    </row>
    <row r="202" spans="1:13" ht="27.6" x14ac:dyDescent="0.3">
      <c r="A202" s="8"/>
      <c r="B202" s="51"/>
      <c r="C202" s="13"/>
      <c r="D202" s="152" t="s">
        <v>181</v>
      </c>
      <c r="E202" s="174" t="s">
        <v>904</v>
      </c>
      <c r="F202" s="153" t="s">
        <v>232</v>
      </c>
      <c r="G202" s="138"/>
      <c r="H202" s="138"/>
      <c r="I202" s="22" t="s">
        <v>42</v>
      </c>
      <c r="J202" s="22"/>
      <c r="K202" s="12">
        <v>5</v>
      </c>
      <c r="L202" s="12">
        <f>VLOOKUP(I202,'Scoring Lookup'!$B$3:$C$7,2)*K202</f>
        <v>0</v>
      </c>
      <c r="M202" s="15">
        <f t="shared" si="14"/>
        <v>25</v>
      </c>
    </row>
    <row r="203" spans="1:13" ht="27.6" x14ac:dyDescent="0.3">
      <c r="A203" s="8"/>
      <c r="B203" s="51"/>
      <c r="C203" s="13"/>
      <c r="D203" s="152" t="s">
        <v>182</v>
      </c>
      <c r="E203" s="174" t="s">
        <v>905</v>
      </c>
      <c r="F203" s="153" t="s">
        <v>233</v>
      </c>
      <c r="G203" s="138"/>
      <c r="H203" s="138"/>
      <c r="I203" s="22" t="s">
        <v>42</v>
      </c>
      <c r="J203" s="22"/>
      <c r="K203" s="12">
        <v>10</v>
      </c>
      <c r="L203" s="12">
        <f>VLOOKUP(I203,'Scoring Lookup'!$B$3:$C$7,2)*K203</f>
        <v>0</v>
      </c>
      <c r="M203" s="15">
        <f t="shared" si="14"/>
        <v>50</v>
      </c>
    </row>
    <row r="204" spans="1:13" ht="27.6" x14ac:dyDescent="0.3">
      <c r="A204" s="8"/>
      <c r="B204" s="51"/>
      <c r="C204" s="13"/>
      <c r="D204" s="152" t="s">
        <v>196</v>
      </c>
      <c r="E204" s="174" t="s">
        <v>906</v>
      </c>
      <c r="F204" s="153" t="s">
        <v>233</v>
      </c>
      <c r="G204" s="138"/>
      <c r="H204" s="138"/>
      <c r="I204" s="22" t="s">
        <v>42</v>
      </c>
      <c r="J204" s="22"/>
      <c r="K204" s="12">
        <v>1</v>
      </c>
      <c r="L204" s="12">
        <f>VLOOKUP(I204,'Scoring Lookup'!$B$3:$C$7,2)*K204</f>
        <v>0</v>
      </c>
      <c r="M204" s="15">
        <f t="shared" si="14"/>
        <v>5</v>
      </c>
    </row>
    <row r="205" spans="1:13" x14ac:dyDescent="0.3">
      <c r="A205" s="8"/>
      <c r="B205" s="51"/>
      <c r="C205" s="13"/>
      <c r="D205" s="158" t="s">
        <v>106</v>
      </c>
      <c r="E205" s="249" t="s">
        <v>197</v>
      </c>
      <c r="F205" s="159"/>
      <c r="G205" s="139"/>
      <c r="H205" s="139"/>
      <c r="I205" s="63"/>
      <c r="J205" s="63"/>
      <c r="K205" s="64"/>
      <c r="L205" s="64"/>
      <c r="M205" s="65"/>
    </row>
    <row r="206" spans="1:13" ht="44.25" customHeight="1" x14ac:dyDescent="0.3">
      <c r="A206" s="8"/>
      <c r="B206" s="51"/>
      <c r="C206" s="13"/>
      <c r="D206" s="158"/>
      <c r="E206" s="249" t="s">
        <v>198</v>
      </c>
      <c r="F206" s="159"/>
      <c r="G206" s="139"/>
      <c r="H206" s="139"/>
      <c r="I206" s="63"/>
      <c r="J206" s="63"/>
      <c r="K206" s="64"/>
      <c r="L206" s="64"/>
      <c r="M206" s="65"/>
    </row>
    <row r="207" spans="1:13" x14ac:dyDescent="0.3">
      <c r="A207" s="8"/>
      <c r="B207" s="51"/>
      <c r="C207" s="13"/>
      <c r="D207" s="152" t="s">
        <v>114</v>
      </c>
      <c r="E207" s="174" t="s">
        <v>199</v>
      </c>
      <c r="F207" s="153" t="s">
        <v>232</v>
      </c>
      <c r="G207" s="138"/>
      <c r="H207" s="138"/>
      <c r="I207" s="22" t="s">
        <v>42</v>
      </c>
      <c r="J207" s="22"/>
      <c r="K207" s="12">
        <v>5</v>
      </c>
      <c r="L207" s="12">
        <f>VLOOKUP(I207,'Scoring Lookup'!$B$3:$C$7,2)*K207</f>
        <v>0</v>
      </c>
      <c r="M207" s="15">
        <f t="shared" si="14"/>
        <v>25</v>
      </c>
    </row>
    <row r="208" spans="1:13" x14ac:dyDescent="0.3">
      <c r="A208" s="8"/>
      <c r="B208" s="51"/>
      <c r="C208" s="13"/>
      <c r="D208" s="152" t="s">
        <v>116</v>
      </c>
      <c r="E208" s="174" t="s">
        <v>200</v>
      </c>
      <c r="F208" s="153" t="s">
        <v>232</v>
      </c>
      <c r="G208" s="138"/>
      <c r="H208" s="138"/>
      <c r="I208" s="22" t="s">
        <v>42</v>
      </c>
      <c r="J208" s="22"/>
      <c r="K208" s="12">
        <v>5</v>
      </c>
      <c r="L208" s="12">
        <f>VLOOKUP(I208,'Scoring Lookup'!$B$3:$C$7,2)*K208</f>
        <v>0</v>
      </c>
      <c r="M208" s="15">
        <f t="shared" si="14"/>
        <v>25</v>
      </c>
    </row>
    <row r="209" spans="1:13" x14ac:dyDescent="0.3">
      <c r="A209" s="8"/>
      <c r="B209" s="51"/>
      <c r="C209" s="13"/>
      <c r="D209" s="152" t="s">
        <v>118</v>
      </c>
      <c r="E209" s="174" t="s">
        <v>201</v>
      </c>
      <c r="F209" s="153" t="s">
        <v>232</v>
      </c>
      <c r="G209" s="138"/>
      <c r="H209" s="138"/>
      <c r="I209" s="22" t="s">
        <v>42</v>
      </c>
      <c r="J209" s="22"/>
      <c r="K209" s="12">
        <v>5</v>
      </c>
      <c r="L209" s="12">
        <f>VLOOKUP(I209,'Scoring Lookup'!$B$3:$C$7,2)*K209</f>
        <v>0</v>
      </c>
      <c r="M209" s="15">
        <f t="shared" si="14"/>
        <v>25</v>
      </c>
    </row>
    <row r="210" spans="1:13" x14ac:dyDescent="0.3">
      <c r="A210" s="8"/>
      <c r="B210" s="51"/>
      <c r="C210" s="13"/>
      <c r="D210" s="152" t="s">
        <v>120</v>
      </c>
      <c r="E210" s="174" t="s">
        <v>202</v>
      </c>
      <c r="F210" s="153" t="s">
        <v>232</v>
      </c>
      <c r="G210" s="138"/>
      <c r="H210" s="138"/>
      <c r="I210" s="22" t="s">
        <v>42</v>
      </c>
      <c r="J210" s="22"/>
      <c r="K210" s="12">
        <v>5</v>
      </c>
      <c r="L210" s="12">
        <f>VLOOKUP(I210,'Scoring Lookup'!$B$3:$C$7,2)*K210</f>
        <v>0</v>
      </c>
      <c r="M210" s="15">
        <f t="shared" si="14"/>
        <v>25</v>
      </c>
    </row>
    <row r="211" spans="1:13" ht="27.6" x14ac:dyDescent="0.3">
      <c r="A211" s="8"/>
      <c r="B211" s="51"/>
      <c r="C211" s="13"/>
      <c r="D211" s="152" t="s">
        <v>179</v>
      </c>
      <c r="E211" s="174" t="s">
        <v>203</v>
      </c>
      <c r="F211" s="153" t="s">
        <v>232</v>
      </c>
      <c r="G211" s="138"/>
      <c r="H211" s="138"/>
      <c r="I211" s="22" t="s">
        <v>42</v>
      </c>
      <c r="J211" s="22"/>
      <c r="K211" s="12">
        <v>5</v>
      </c>
      <c r="L211" s="12">
        <f>VLOOKUP(I211,'Scoring Lookup'!$B$3:$C$7,2)*K211</f>
        <v>0</v>
      </c>
      <c r="M211" s="15">
        <f t="shared" si="14"/>
        <v>25</v>
      </c>
    </row>
    <row r="212" spans="1:13" ht="27.6" x14ac:dyDescent="0.3">
      <c r="A212" s="8"/>
      <c r="B212" s="51"/>
      <c r="C212" s="13"/>
      <c r="D212" s="152" t="s">
        <v>180</v>
      </c>
      <c r="E212" s="174" t="s">
        <v>204</v>
      </c>
      <c r="F212" s="153" t="s">
        <v>232</v>
      </c>
      <c r="G212" s="138"/>
      <c r="H212" s="138"/>
      <c r="I212" s="22" t="s">
        <v>42</v>
      </c>
      <c r="J212" s="22"/>
      <c r="K212" s="12">
        <v>5</v>
      </c>
      <c r="L212" s="12">
        <f>VLOOKUP(I212,'Scoring Lookup'!$B$3:$C$7,2)*K212</f>
        <v>0</v>
      </c>
      <c r="M212" s="15">
        <f t="shared" si="14"/>
        <v>25</v>
      </c>
    </row>
    <row r="213" spans="1:13" ht="27.6" x14ac:dyDescent="0.3">
      <c r="A213" s="8"/>
      <c r="B213" s="51"/>
      <c r="C213" s="13"/>
      <c r="D213" s="152" t="s">
        <v>181</v>
      </c>
      <c r="E213" s="174" t="s">
        <v>205</v>
      </c>
      <c r="F213" s="153" t="s">
        <v>232</v>
      </c>
      <c r="G213" s="138"/>
      <c r="H213" s="138"/>
      <c r="I213" s="22" t="s">
        <v>42</v>
      </c>
      <c r="J213" s="22"/>
      <c r="K213" s="12">
        <v>5</v>
      </c>
      <c r="L213" s="12">
        <f>VLOOKUP(I213,'Scoring Lookup'!$B$3:$C$7,2)*K213</f>
        <v>0</v>
      </c>
      <c r="M213" s="15">
        <f t="shared" si="14"/>
        <v>25</v>
      </c>
    </row>
    <row r="214" spans="1:13" ht="27.6" x14ac:dyDescent="0.3">
      <c r="A214" s="8"/>
      <c r="B214" s="51"/>
      <c r="C214" s="13"/>
      <c r="D214" s="152" t="s">
        <v>182</v>
      </c>
      <c r="E214" s="174" t="s">
        <v>206</v>
      </c>
      <c r="F214" s="153" t="s">
        <v>232</v>
      </c>
      <c r="G214" s="138"/>
      <c r="H214" s="138"/>
      <c r="I214" s="22" t="s">
        <v>42</v>
      </c>
      <c r="J214" s="22"/>
      <c r="K214" s="12">
        <v>5</v>
      </c>
      <c r="L214" s="12">
        <f>VLOOKUP(I214,'Scoring Lookup'!$B$3:$C$7,2)*K214</f>
        <v>0</v>
      </c>
      <c r="M214" s="15">
        <f t="shared" si="14"/>
        <v>25</v>
      </c>
    </row>
    <row r="215" spans="1:13" x14ac:dyDescent="0.3">
      <c r="A215" s="8"/>
      <c r="B215" s="51"/>
      <c r="C215" s="13"/>
      <c r="D215" s="152" t="s">
        <v>196</v>
      </c>
      <c r="E215" s="174" t="s">
        <v>207</v>
      </c>
      <c r="F215" s="153" t="s">
        <v>232</v>
      </c>
      <c r="G215" s="138"/>
      <c r="H215" s="138"/>
      <c r="I215" s="22" t="s">
        <v>42</v>
      </c>
      <c r="J215" s="22"/>
      <c r="K215" s="12">
        <v>5</v>
      </c>
      <c r="L215" s="12">
        <f>VLOOKUP(I215,'Scoring Lookup'!$B$3:$C$7,2)*K215</f>
        <v>0</v>
      </c>
      <c r="M215" s="15">
        <f t="shared" si="14"/>
        <v>25</v>
      </c>
    </row>
    <row r="216" spans="1:13" x14ac:dyDescent="0.3">
      <c r="A216" s="8"/>
      <c r="B216" s="51"/>
      <c r="C216" s="13"/>
      <c r="D216" s="158" t="s">
        <v>107</v>
      </c>
      <c r="E216" s="249" t="s">
        <v>208</v>
      </c>
      <c r="F216" s="159"/>
      <c r="G216" s="139"/>
      <c r="H216" s="139"/>
      <c r="I216" s="63"/>
      <c r="J216" s="63"/>
      <c r="K216" s="64"/>
      <c r="L216" s="64"/>
      <c r="M216" s="65"/>
    </row>
    <row r="217" spans="1:13" ht="27.6" x14ac:dyDescent="0.3">
      <c r="A217" s="8"/>
      <c r="B217" s="51"/>
      <c r="C217" s="13"/>
      <c r="D217" s="158"/>
      <c r="E217" s="249" t="s">
        <v>209</v>
      </c>
      <c r="F217" s="159"/>
      <c r="G217" s="139"/>
      <c r="H217" s="139"/>
      <c r="I217" s="63"/>
      <c r="J217" s="63"/>
      <c r="K217" s="64"/>
      <c r="L217" s="64"/>
      <c r="M217" s="65"/>
    </row>
    <row r="218" spans="1:13" x14ac:dyDescent="0.3">
      <c r="A218" s="8"/>
      <c r="B218" s="51"/>
      <c r="C218" s="13"/>
      <c r="D218" s="152" t="s">
        <v>114</v>
      </c>
      <c r="E218" s="174" t="s">
        <v>210</v>
      </c>
      <c r="F218" s="153" t="s">
        <v>232</v>
      </c>
      <c r="G218" s="138"/>
      <c r="H218" s="138"/>
      <c r="I218" s="22" t="s">
        <v>42</v>
      </c>
      <c r="J218" s="22"/>
      <c r="K218" s="12">
        <v>5</v>
      </c>
      <c r="L218" s="12">
        <f>VLOOKUP(I218,'Scoring Lookup'!$B$3:$C$7,2)*K218</f>
        <v>0</v>
      </c>
      <c r="M218" s="15">
        <f t="shared" si="14"/>
        <v>25</v>
      </c>
    </row>
    <row r="219" spans="1:13" x14ac:dyDescent="0.3">
      <c r="A219" s="8"/>
      <c r="B219" s="51"/>
      <c r="C219" s="13"/>
      <c r="D219" s="152" t="s">
        <v>116</v>
      </c>
      <c r="E219" s="174" t="s">
        <v>211</v>
      </c>
      <c r="F219" s="153" t="s">
        <v>232</v>
      </c>
      <c r="G219" s="138"/>
      <c r="H219" s="138"/>
      <c r="I219" s="22" t="s">
        <v>42</v>
      </c>
      <c r="J219" s="22"/>
      <c r="K219" s="12">
        <v>5</v>
      </c>
      <c r="L219" s="12">
        <f>VLOOKUP(I219,'Scoring Lookup'!$B$3:$C$7,2)*K219</f>
        <v>0</v>
      </c>
      <c r="M219" s="15">
        <f t="shared" si="14"/>
        <v>25</v>
      </c>
    </row>
    <row r="220" spans="1:13" ht="27.6" x14ac:dyDescent="0.3">
      <c r="A220" s="8"/>
      <c r="B220" s="51"/>
      <c r="C220" s="13"/>
      <c r="D220" s="152" t="s">
        <v>118</v>
      </c>
      <c r="E220" s="174" t="s">
        <v>212</v>
      </c>
      <c r="F220" s="153" t="s">
        <v>232</v>
      </c>
      <c r="G220" s="138"/>
      <c r="H220" s="138"/>
      <c r="I220" s="22" t="s">
        <v>42</v>
      </c>
      <c r="J220" s="22"/>
      <c r="K220" s="12">
        <v>5</v>
      </c>
      <c r="L220" s="12">
        <f>VLOOKUP(I220,'Scoring Lookup'!$B$3:$C$7,2)*K220</f>
        <v>0</v>
      </c>
      <c r="M220" s="15">
        <f t="shared" si="14"/>
        <v>25</v>
      </c>
    </row>
    <row r="221" spans="1:13" x14ac:dyDescent="0.3">
      <c r="A221" s="8"/>
      <c r="B221" s="51"/>
      <c r="C221" s="13"/>
      <c r="D221" s="158"/>
      <c r="E221" s="249" t="s">
        <v>213</v>
      </c>
      <c r="F221" s="159"/>
      <c r="G221" s="139" t="s">
        <v>42</v>
      </c>
      <c r="H221" s="139"/>
      <c r="I221" s="63" t="s">
        <v>42</v>
      </c>
      <c r="J221" s="63"/>
      <c r="K221" s="64"/>
      <c r="L221" s="64"/>
      <c r="M221" s="65"/>
    </row>
    <row r="222" spans="1:13" x14ac:dyDescent="0.3">
      <c r="A222" s="8"/>
      <c r="B222" s="51"/>
      <c r="C222" s="13"/>
      <c r="D222" s="152" t="s">
        <v>120</v>
      </c>
      <c r="E222" s="174" t="s">
        <v>214</v>
      </c>
      <c r="F222" s="153" t="s">
        <v>232</v>
      </c>
      <c r="G222" s="138"/>
      <c r="H222" s="138"/>
      <c r="I222" s="22" t="s">
        <v>42</v>
      </c>
      <c r="J222" s="22"/>
      <c r="K222" s="12">
        <v>5</v>
      </c>
      <c r="L222" s="12">
        <f>VLOOKUP(I222,'Scoring Lookup'!$B$3:$C$7,2)*K222</f>
        <v>0</v>
      </c>
      <c r="M222" s="15">
        <f t="shared" si="14"/>
        <v>25</v>
      </c>
    </row>
    <row r="223" spans="1:13" ht="27.6" x14ac:dyDescent="0.3">
      <c r="A223" s="8"/>
      <c r="B223" s="51"/>
      <c r="C223" s="13"/>
      <c r="D223" s="152" t="s">
        <v>179</v>
      </c>
      <c r="E223" s="174" t="s">
        <v>215</v>
      </c>
      <c r="F223" s="153" t="s">
        <v>232</v>
      </c>
      <c r="G223" s="138"/>
      <c r="H223" s="138"/>
      <c r="I223" s="22" t="s">
        <v>42</v>
      </c>
      <c r="J223" s="22"/>
      <c r="K223" s="12">
        <v>5</v>
      </c>
      <c r="L223" s="12">
        <f>VLOOKUP(I223,'Scoring Lookup'!$B$3:$C$7,2)*K223</f>
        <v>0</v>
      </c>
      <c r="M223" s="15">
        <f t="shared" si="14"/>
        <v>25</v>
      </c>
    </row>
    <row r="224" spans="1:13" x14ac:dyDescent="0.3">
      <c r="A224" s="8"/>
      <c r="B224" s="51"/>
      <c r="C224" s="13"/>
      <c r="D224" s="158" t="s">
        <v>108</v>
      </c>
      <c r="E224" s="249" t="s">
        <v>216</v>
      </c>
      <c r="F224" s="159"/>
      <c r="G224" s="139"/>
      <c r="H224" s="139"/>
      <c r="I224" s="63"/>
      <c r="J224" s="63"/>
      <c r="K224" s="64"/>
      <c r="L224" s="64"/>
      <c r="M224" s="65"/>
    </row>
    <row r="225" spans="1:14" ht="55.2" x14ac:dyDescent="0.3">
      <c r="A225" s="8"/>
      <c r="B225" s="51"/>
      <c r="C225" s="13"/>
      <c r="D225" s="152" t="s">
        <v>108</v>
      </c>
      <c r="E225" s="174" t="s">
        <v>217</v>
      </c>
      <c r="F225" s="153" t="s">
        <v>232</v>
      </c>
      <c r="G225" s="138"/>
      <c r="H225" s="138"/>
      <c r="I225" s="22" t="s">
        <v>42</v>
      </c>
      <c r="J225" s="22"/>
      <c r="K225" s="12">
        <v>10</v>
      </c>
      <c r="L225" s="12">
        <f>VLOOKUP(I225,'Scoring Lookup'!$B$3:$C$7,2)*K225</f>
        <v>0</v>
      </c>
      <c r="M225" s="15">
        <f t="shared" si="14"/>
        <v>50</v>
      </c>
    </row>
    <row r="226" spans="1:14" x14ac:dyDescent="0.3">
      <c r="A226" s="8"/>
      <c r="B226" s="51"/>
      <c r="C226" s="13"/>
      <c r="D226" s="158" t="s">
        <v>218</v>
      </c>
      <c r="E226" s="249" t="s">
        <v>219</v>
      </c>
      <c r="F226" s="159"/>
      <c r="G226" s="139"/>
      <c r="H226" s="139"/>
      <c r="I226" s="63"/>
      <c r="J226" s="63"/>
      <c r="K226" s="64"/>
      <c r="L226" s="64"/>
      <c r="M226" s="65"/>
      <c r="N226">
        <f>SUM(K226:K239)</f>
        <v>140</v>
      </c>
    </row>
    <row r="227" spans="1:14" x14ac:dyDescent="0.3">
      <c r="A227" s="8"/>
      <c r="B227" s="51"/>
      <c r="C227" s="13"/>
      <c r="D227" s="158" t="s">
        <v>220</v>
      </c>
      <c r="E227" s="249" t="s">
        <v>99</v>
      </c>
      <c r="F227" s="159"/>
      <c r="G227" s="139"/>
      <c r="H227" s="139"/>
      <c r="I227" s="63"/>
      <c r="J227" s="63"/>
      <c r="K227" s="64"/>
      <c r="L227" s="64"/>
      <c r="M227" s="65"/>
    </row>
    <row r="228" spans="1:14" ht="82.8" x14ac:dyDescent="0.3">
      <c r="A228" s="8"/>
      <c r="B228" s="51"/>
      <c r="C228" s="13"/>
      <c r="D228" s="152" t="s">
        <v>220</v>
      </c>
      <c r="E228" s="174" t="s">
        <v>221</v>
      </c>
      <c r="F228" s="153" t="s">
        <v>233</v>
      </c>
      <c r="G228" s="138"/>
      <c r="H228" s="138"/>
      <c r="I228" s="22" t="s">
        <v>42</v>
      </c>
      <c r="J228" s="22"/>
      <c r="K228" s="12">
        <v>30</v>
      </c>
      <c r="L228" s="12">
        <f>VLOOKUP(I228,'Scoring Lookup'!$B$3:$C$7,2)*K228</f>
        <v>0</v>
      </c>
      <c r="M228" s="15">
        <f t="shared" si="14"/>
        <v>150</v>
      </c>
    </row>
    <row r="229" spans="1:14" x14ac:dyDescent="0.3">
      <c r="A229" s="8"/>
      <c r="B229" s="51"/>
      <c r="C229" s="13"/>
      <c r="D229" s="158" t="s">
        <v>222</v>
      </c>
      <c r="E229" s="249" t="s">
        <v>92</v>
      </c>
      <c r="F229" s="159"/>
      <c r="G229" s="139"/>
      <c r="H229" s="139"/>
      <c r="I229" s="63"/>
      <c r="J229" s="63"/>
      <c r="K229" s="64"/>
      <c r="L229" s="64"/>
      <c r="M229" s="65"/>
    </row>
    <row r="230" spans="1:14" x14ac:dyDescent="0.3">
      <c r="A230" s="8"/>
      <c r="B230" s="51"/>
      <c r="C230" s="13"/>
      <c r="D230" s="158" t="s">
        <v>222</v>
      </c>
      <c r="E230" s="249" t="s">
        <v>223</v>
      </c>
      <c r="F230" s="159"/>
      <c r="G230" s="139"/>
      <c r="H230" s="139"/>
      <c r="I230" s="63"/>
      <c r="J230" s="63"/>
      <c r="K230" s="64"/>
      <c r="L230" s="64"/>
      <c r="M230" s="65"/>
    </row>
    <row r="231" spans="1:14" ht="27.6" x14ac:dyDescent="0.3">
      <c r="A231" s="8"/>
      <c r="B231" s="51"/>
      <c r="C231" s="13"/>
      <c r="D231" s="152" t="s">
        <v>104</v>
      </c>
      <c r="E231" s="174" t="s">
        <v>907</v>
      </c>
      <c r="F231" s="153" t="s">
        <v>233</v>
      </c>
      <c r="G231" s="138"/>
      <c r="H231" s="138"/>
      <c r="I231" s="22" t="s">
        <v>42</v>
      </c>
      <c r="J231" s="22"/>
      <c r="K231" s="12">
        <v>15</v>
      </c>
      <c r="L231" s="12">
        <f>VLOOKUP(I231,'Scoring Lookup'!$B$3:$C$7,2)*K231</f>
        <v>0</v>
      </c>
      <c r="M231" s="15">
        <f t="shared" si="14"/>
        <v>75</v>
      </c>
    </row>
    <row r="232" spans="1:14" ht="27.6" x14ac:dyDescent="0.3">
      <c r="A232" s="8"/>
      <c r="B232" s="51"/>
      <c r="C232" s="13"/>
      <c r="D232" s="152" t="s">
        <v>105</v>
      </c>
      <c r="E232" s="174" t="s">
        <v>908</v>
      </c>
      <c r="F232" s="153" t="s">
        <v>233</v>
      </c>
      <c r="G232" s="138"/>
      <c r="H232" s="138"/>
      <c r="I232" s="22" t="s">
        <v>42</v>
      </c>
      <c r="J232" s="22"/>
      <c r="K232" s="12">
        <v>15</v>
      </c>
      <c r="L232" s="12">
        <f>VLOOKUP(I232,'Scoring Lookup'!$B$3:$C$7,2)*K232</f>
        <v>0</v>
      </c>
      <c r="M232" s="15">
        <f t="shared" si="14"/>
        <v>75</v>
      </c>
    </row>
    <row r="233" spans="1:14" x14ac:dyDescent="0.3">
      <c r="A233" s="8"/>
      <c r="B233" s="51"/>
      <c r="C233" s="13"/>
      <c r="D233" s="152" t="s">
        <v>106</v>
      </c>
      <c r="E233" s="174" t="s">
        <v>909</v>
      </c>
      <c r="F233" s="153" t="s">
        <v>233</v>
      </c>
      <c r="G233" s="138"/>
      <c r="H233" s="138"/>
      <c r="I233" s="22" t="s">
        <v>42</v>
      </c>
      <c r="J233" s="22"/>
      <c r="K233" s="12">
        <v>15</v>
      </c>
      <c r="L233" s="12">
        <f>VLOOKUP(I233,'Scoring Lookup'!$B$3:$C$7,2)*K233</f>
        <v>0</v>
      </c>
      <c r="M233" s="15">
        <f t="shared" si="14"/>
        <v>75</v>
      </c>
    </row>
    <row r="234" spans="1:14" ht="27.6" x14ac:dyDescent="0.3">
      <c r="A234" s="8"/>
      <c r="B234" s="51"/>
      <c r="C234" s="13"/>
      <c r="D234" s="152" t="s">
        <v>107</v>
      </c>
      <c r="E234" s="174" t="s">
        <v>910</v>
      </c>
      <c r="F234" s="153" t="s">
        <v>232</v>
      </c>
      <c r="G234" s="138"/>
      <c r="H234" s="138"/>
      <c r="I234" s="22" t="s">
        <v>42</v>
      </c>
      <c r="J234" s="22"/>
      <c r="K234" s="12">
        <v>10</v>
      </c>
      <c r="L234" s="12">
        <f>VLOOKUP(I234,'Scoring Lookup'!$B$3:$C$7,2)*K234</f>
        <v>0</v>
      </c>
      <c r="M234" s="15">
        <f t="shared" si="14"/>
        <v>50</v>
      </c>
    </row>
    <row r="235" spans="1:14" x14ac:dyDescent="0.3">
      <c r="A235" s="8"/>
      <c r="B235" s="51"/>
      <c r="C235" s="13"/>
      <c r="D235" s="152" t="s">
        <v>108</v>
      </c>
      <c r="E235" s="174" t="s">
        <v>911</v>
      </c>
      <c r="F235" s="153" t="s">
        <v>232</v>
      </c>
      <c r="G235" s="138"/>
      <c r="H235" s="138"/>
      <c r="I235" s="22" t="s">
        <v>42</v>
      </c>
      <c r="J235" s="22"/>
      <c r="K235" s="12">
        <v>10</v>
      </c>
      <c r="L235" s="12">
        <f>VLOOKUP(I235,'Scoring Lookup'!$B$3:$C$7,2)*K235</f>
        <v>0</v>
      </c>
      <c r="M235" s="15">
        <f t="shared" si="14"/>
        <v>50</v>
      </c>
    </row>
    <row r="236" spans="1:14" x14ac:dyDescent="0.3">
      <c r="A236" s="8"/>
      <c r="B236" s="51"/>
      <c r="C236" s="13"/>
      <c r="D236" s="152" t="s">
        <v>109</v>
      </c>
      <c r="E236" s="174" t="s">
        <v>912</v>
      </c>
      <c r="F236" s="153" t="s">
        <v>232</v>
      </c>
      <c r="G236" s="138"/>
      <c r="H236" s="138"/>
      <c r="I236" s="22" t="s">
        <v>42</v>
      </c>
      <c r="J236" s="22"/>
      <c r="K236" s="12">
        <v>10</v>
      </c>
      <c r="L236" s="12">
        <f>VLOOKUP(I236,'Scoring Lookup'!$B$3:$C$7,2)*K236</f>
        <v>0</v>
      </c>
      <c r="M236" s="15">
        <f t="shared" si="14"/>
        <v>50</v>
      </c>
    </row>
    <row r="237" spans="1:14" ht="27.6" x14ac:dyDescent="0.3">
      <c r="A237" s="8"/>
      <c r="B237" s="51"/>
      <c r="C237" s="13"/>
      <c r="D237" s="152" t="s">
        <v>110</v>
      </c>
      <c r="E237" s="174" t="s">
        <v>913</v>
      </c>
      <c r="F237" s="153" t="s">
        <v>232</v>
      </c>
      <c r="G237" s="138"/>
      <c r="H237" s="138"/>
      <c r="I237" s="22" t="s">
        <v>42</v>
      </c>
      <c r="J237" s="22"/>
      <c r="K237" s="12">
        <v>10</v>
      </c>
      <c r="L237" s="12">
        <f>VLOOKUP(I237,'Scoring Lookup'!$B$3:$C$7,2)*K237</f>
        <v>0</v>
      </c>
      <c r="M237" s="15">
        <f t="shared" si="14"/>
        <v>50</v>
      </c>
    </row>
    <row r="238" spans="1:14" ht="27.6" x14ac:dyDescent="0.3">
      <c r="A238" s="8"/>
      <c r="B238" s="51"/>
      <c r="C238" s="13"/>
      <c r="D238" s="152" t="s">
        <v>125</v>
      </c>
      <c r="E238" s="174" t="s">
        <v>914</v>
      </c>
      <c r="F238" s="153" t="s">
        <v>233</v>
      </c>
      <c r="G238" s="138"/>
      <c r="H238" s="138"/>
      <c r="I238" s="22" t="s">
        <v>42</v>
      </c>
      <c r="J238" s="22"/>
      <c r="K238" s="12">
        <v>15</v>
      </c>
      <c r="L238" s="12">
        <f>VLOOKUP(I238,'Scoring Lookup'!$B$3:$C$7,2)*K238</f>
        <v>0</v>
      </c>
      <c r="M238" s="15">
        <f t="shared" si="14"/>
        <v>75</v>
      </c>
    </row>
    <row r="239" spans="1:14" ht="27.6" x14ac:dyDescent="0.3">
      <c r="A239" s="8"/>
      <c r="B239" s="51"/>
      <c r="C239" s="13"/>
      <c r="D239" s="152" t="s">
        <v>126</v>
      </c>
      <c r="E239" s="174" t="s">
        <v>915</v>
      </c>
      <c r="F239" s="153" t="s">
        <v>232</v>
      </c>
      <c r="G239" s="138"/>
      <c r="H239" s="138"/>
      <c r="I239" s="22" t="s">
        <v>42</v>
      </c>
      <c r="J239" s="22"/>
      <c r="K239" s="12">
        <v>10</v>
      </c>
      <c r="L239" s="12">
        <f>VLOOKUP(I239,'Scoring Lookup'!$B$3:$C$7,2)*K239</f>
        <v>0</v>
      </c>
      <c r="M239" s="15">
        <f t="shared" si="14"/>
        <v>50</v>
      </c>
    </row>
    <row r="240" spans="1:14" x14ac:dyDescent="0.3">
      <c r="A240" s="8"/>
      <c r="B240" s="51"/>
      <c r="C240" s="13"/>
      <c r="D240" s="158" t="s">
        <v>224</v>
      </c>
      <c r="E240" s="249" t="s">
        <v>225</v>
      </c>
      <c r="F240" s="159"/>
      <c r="G240" s="139"/>
      <c r="H240" s="139"/>
      <c r="I240" s="63"/>
      <c r="J240" s="63"/>
      <c r="K240" s="64"/>
      <c r="L240" s="64"/>
      <c r="M240" s="65"/>
    </row>
    <row r="241" spans="1:13" x14ac:dyDescent="0.3">
      <c r="A241" s="8"/>
      <c r="B241" s="51"/>
      <c r="C241" s="13"/>
      <c r="D241" s="158" t="s">
        <v>224</v>
      </c>
      <c r="E241" s="249" t="s">
        <v>137</v>
      </c>
      <c r="F241" s="159"/>
      <c r="G241" s="139"/>
      <c r="H241" s="139"/>
      <c r="I241" s="63"/>
      <c r="J241" s="63"/>
      <c r="K241" s="64"/>
      <c r="L241" s="64"/>
      <c r="M241" s="65"/>
    </row>
    <row r="242" spans="1:13" ht="55.2" x14ac:dyDescent="0.3">
      <c r="A242" s="8"/>
      <c r="B242" s="51"/>
      <c r="C242" s="13"/>
      <c r="D242" s="152" t="s">
        <v>104</v>
      </c>
      <c r="E242" s="174" t="s">
        <v>916</v>
      </c>
      <c r="F242" s="153" t="s">
        <v>232</v>
      </c>
      <c r="G242" s="138"/>
      <c r="H242" s="138"/>
      <c r="I242" s="22" t="s">
        <v>42</v>
      </c>
      <c r="J242" s="22"/>
      <c r="K242" s="12">
        <v>10</v>
      </c>
      <c r="L242" s="12">
        <f>VLOOKUP(I242,'Scoring Lookup'!$B$3:$C$7,2)*K242</f>
        <v>0</v>
      </c>
      <c r="M242" s="15">
        <f t="shared" si="14"/>
        <v>50</v>
      </c>
    </row>
    <row r="243" spans="1:13" ht="27.6" x14ac:dyDescent="0.3">
      <c r="A243" s="8"/>
      <c r="B243" s="51"/>
      <c r="C243" s="13"/>
      <c r="D243" s="152" t="s">
        <v>105</v>
      </c>
      <c r="E243" s="174" t="s">
        <v>917</v>
      </c>
      <c r="F243" s="153" t="s">
        <v>232</v>
      </c>
      <c r="G243" s="138"/>
      <c r="H243" s="138"/>
      <c r="I243" s="22" t="s">
        <v>42</v>
      </c>
      <c r="J243" s="22"/>
      <c r="K243" s="12">
        <v>10</v>
      </c>
      <c r="L243" s="12">
        <f>VLOOKUP(I243,'Scoring Lookup'!$B$3:$C$7,2)*K243</f>
        <v>0</v>
      </c>
      <c r="M243" s="15">
        <f t="shared" si="14"/>
        <v>50</v>
      </c>
    </row>
    <row r="244" spans="1:13" ht="27.6" x14ac:dyDescent="0.3">
      <c r="A244" s="8"/>
      <c r="B244" s="51"/>
      <c r="C244" s="13"/>
      <c r="D244" s="152" t="s">
        <v>106</v>
      </c>
      <c r="E244" s="174" t="s">
        <v>918</v>
      </c>
      <c r="F244" s="153" t="s">
        <v>232</v>
      </c>
      <c r="G244" s="138"/>
      <c r="H244" s="138"/>
      <c r="I244" s="22" t="s">
        <v>42</v>
      </c>
      <c r="J244" s="22"/>
      <c r="K244" s="12">
        <v>10</v>
      </c>
      <c r="L244" s="12">
        <f>VLOOKUP(I244,'Scoring Lookup'!$B$3:$C$7,2)*K244</f>
        <v>0</v>
      </c>
      <c r="M244" s="15">
        <f t="shared" si="14"/>
        <v>50</v>
      </c>
    </row>
    <row r="245" spans="1:13" ht="27.6" x14ac:dyDescent="0.3">
      <c r="A245" s="8"/>
      <c r="B245" s="51"/>
      <c r="C245" s="13"/>
      <c r="D245" s="152" t="s">
        <v>107</v>
      </c>
      <c r="E245" s="174" t="s">
        <v>919</v>
      </c>
      <c r="F245" s="153" t="s">
        <v>232</v>
      </c>
      <c r="G245" s="138"/>
      <c r="H245" s="138"/>
      <c r="I245" s="22" t="s">
        <v>42</v>
      </c>
      <c r="J245" s="22"/>
      <c r="K245" s="12">
        <v>10</v>
      </c>
      <c r="L245" s="12">
        <f>VLOOKUP(I245,'Scoring Lookup'!$B$3:$C$7,2)*K245</f>
        <v>0</v>
      </c>
      <c r="M245" s="15">
        <f t="shared" si="14"/>
        <v>50</v>
      </c>
    </row>
    <row r="246" spans="1:13" ht="27.6" x14ac:dyDescent="0.3">
      <c r="A246" s="8"/>
      <c r="B246" s="51"/>
      <c r="C246" s="13"/>
      <c r="D246" s="152" t="s">
        <v>108</v>
      </c>
      <c r="E246" s="174" t="s">
        <v>920</v>
      </c>
      <c r="F246" s="153" t="s">
        <v>232</v>
      </c>
      <c r="G246" s="138"/>
      <c r="H246" s="138"/>
      <c r="I246" s="22" t="s">
        <v>42</v>
      </c>
      <c r="J246" s="22"/>
      <c r="K246" s="12">
        <v>10</v>
      </c>
      <c r="L246" s="12">
        <f>VLOOKUP(I246,'Scoring Lookup'!$B$3:$C$7,2)*K246</f>
        <v>0</v>
      </c>
      <c r="M246" s="15">
        <f t="shared" si="14"/>
        <v>50</v>
      </c>
    </row>
    <row r="247" spans="1:13" x14ac:dyDescent="0.3">
      <c r="A247" s="8"/>
      <c r="B247" s="51"/>
      <c r="C247" s="13"/>
      <c r="D247" s="158" t="s">
        <v>44</v>
      </c>
      <c r="E247" s="249" t="s">
        <v>102</v>
      </c>
      <c r="F247" s="159"/>
      <c r="G247" s="139"/>
      <c r="H247" s="139"/>
      <c r="I247" s="63"/>
      <c r="J247" s="63"/>
      <c r="K247" s="64"/>
      <c r="L247" s="64"/>
      <c r="M247" s="65"/>
    </row>
    <row r="248" spans="1:13" ht="69" x14ac:dyDescent="0.3">
      <c r="A248" s="8"/>
      <c r="B248" s="51"/>
      <c r="C248" s="13"/>
      <c r="D248" s="158" t="s">
        <v>44</v>
      </c>
      <c r="E248" s="249" t="s">
        <v>226</v>
      </c>
      <c r="F248" s="159"/>
      <c r="G248" s="139"/>
      <c r="H248" s="139"/>
      <c r="I248" s="63"/>
      <c r="J248" s="63"/>
      <c r="K248" s="64"/>
      <c r="L248" s="64"/>
      <c r="M248" s="65"/>
    </row>
    <row r="249" spans="1:13" ht="27.6" x14ac:dyDescent="0.3">
      <c r="A249" s="8"/>
      <c r="B249" s="51"/>
      <c r="C249" s="13"/>
      <c r="D249" s="158" t="s">
        <v>44</v>
      </c>
      <c r="E249" s="249" t="s">
        <v>227</v>
      </c>
      <c r="F249" s="159"/>
      <c r="G249" s="139"/>
      <c r="H249" s="139"/>
      <c r="I249" s="63"/>
      <c r="J249" s="63"/>
      <c r="K249" s="64"/>
      <c r="L249" s="64"/>
      <c r="M249" s="65"/>
    </row>
    <row r="250" spans="1:13" ht="41.4" x14ac:dyDescent="0.3">
      <c r="A250" s="8"/>
      <c r="B250" s="51"/>
      <c r="C250" s="13"/>
      <c r="D250" s="152" t="s">
        <v>104</v>
      </c>
      <c r="E250" s="174" t="s">
        <v>921</v>
      </c>
      <c r="F250" s="153" t="s">
        <v>232</v>
      </c>
      <c r="G250" s="138"/>
      <c r="H250" s="138"/>
      <c r="I250" s="22" t="s">
        <v>42</v>
      </c>
      <c r="J250" s="22"/>
      <c r="K250" s="12">
        <v>10</v>
      </c>
      <c r="L250" s="12">
        <f>VLOOKUP(I250,'Scoring Lookup'!$B$3:$C$7,2)*K250</f>
        <v>0</v>
      </c>
      <c r="M250" s="15">
        <f t="shared" si="14"/>
        <v>50</v>
      </c>
    </row>
    <row r="251" spans="1:13" ht="27.6" x14ac:dyDescent="0.3">
      <c r="A251" s="8"/>
      <c r="B251" s="51"/>
      <c r="C251" s="13"/>
      <c r="D251" s="152" t="s">
        <v>105</v>
      </c>
      <c r="E251" s="174" t="s">
        <v>922</v>
      </c>
      <c r="F251" s="153" t="s">
        <v>232</v>
      </c>
      <c r="G251" s="138"/>
      <c r="H251" s="138"/>
      <c r="I251" s="22" t="s">
        <v>42</v>
      </c>
      <c r="J251" s="22"/>
      <c r="K251" s="12">
        <v>10</v>
      </c>
      <c r="L251" s="12">
        <f>VLOOKUP(I251,'Scoring Lookup'!$B$3:$C$7,2)*K251</f>
        <v>0</v>
      </c>
      <c r="M251" s="15">
        <f t="shared" si="14"/>
        <v>50</v>
      </c>
    </row>
    <row r="252" spans="1:13" ht="55.2" x14ac:dyDescent="0.3">
      <c r="A252" s="8"/>
      <c r="B252" s="51"/>
      <c r="C252" s="13"/>
      <c r="D252" s="152" t="s">
        <v>106</v>
      </c>
      <c r="E252" s="174" t="s">
        <v>923</v>
      </c>
      <c r="F252" s="153" t="s">
        <v>232</v>
      </c>
      <c r="G252" s="138"/>
      <c r="H252" s="138"/>
      <c r="I252" s="22" t="s">
        <v>42</v>
      </c>
      <c r="J252" s="22"/>
      <c r="K252" s="12">
        <v>10</v>
      </c>
      <c r="L252" s="12">
        <f>VLOOKUP(I252,'Scoring Lookup'!$B$3:$C$7,2)*K252</f>
        <v>0</v>
      </c>
      <c r="M252" s="15">
        <f t="shared" si="14"/>
        <v>50</v>
      </c>
    </row>
    <row r="253" spans="1:13" ht="55.2" x14ac:dyDescent="0.3">
      <c r="A253" s="8"/>
      <c r="B253" s="51"/>
      <c r="C253" s="13"/>
      <c r="D253" s="152" t="s">
        <v>107</v>
      </c>
      <c r="E253" s="174" t="s">
        <v>924</v>
      </c>
      <c r="F253" s="153" t="s">
        <v>232</v>
      </c>
      <c r="G253" s="138"/>
      <c r="H253" s="138"/>
      <c r="I253" s="22" t="s">
        <v>42</v>
      </c>
      <c r="J253" s="22"/>
      <c r="K253" s="12">
        <v>10</v>
      </c>
      <c r="L253" s="12">
        <f>VLOOKUP(I253,'Scoring Lookup'!$B$3:$C$7,2)*K253</f>
        <v>0</v>
      </c>
      <c r="M253" s="15">
        <f t="shared" si="14"/>
        <v>50</v>
      </c>
    </row>
    <row r="254" spans="1:13" ht="41.4" x14ac:dyDescent="0.3">
      <c r="A254" s="8"/>
      <c r="B254" s="51"/>
      <c r="C254" s="13"/>
      <c r="D254" s="152" t="s">
        <v>108</v>
      </c>
      <c r="E254" s="174" t="s">
        <v>925</v>
      </c>
      <c r="F254" s="153" t="s">
        <v>232</v>
      </c>
      <c r="G254" s="138"/>
      <c r="H254" s="138"/>
      <c r="I254" s="22" t="s">
        <v>42</v>
      </c>
      <c r="J254" s="22"/>
      <c r="K254" s="12">
        <v>10</v>
      </c>
      <c r="L254" s="12">
        <f>VLOOKUP(I254,'Scoring Lookup'!$B$3:$C$7,2)*K254</f>
        <v>0</v>
      </c>
      <c r="M254" s="15">
        <f t="shared" si="14"/>
        <v>50</v>
      </c>
    </row>
    <row r="255" spans="1:13" ht="27.6" x14ac:dyDescent="0.3">
      <c r="A255" s="8"/>
      <c r="B255" s="51"/>
      <c r="C255" s="13"/>
      <c r="D255" s="152" t="s">
        <v>109</v>
      </c>
      <c r="E255" s="174" t="s">
        <v>926</v>
      </c>
      <c r="F255" s="153" t="s">
        <v>232</v>
      </c>
      <c r="G255" s="138"/>
      <c r="H255" s="138"/>
      <c r="I255" s="22" t="s">
        <v>42</v>
      </c>
      <c r="J255" s="22"/>
      <c r="K255" s="12">
        <v>10</v>
      </c>
      <c r="L255" s="12">
        <f>VLOOKUP(I255,'Scoring Lookup'!$B$3:$C$7,2)*K255</f>
        <v>0</v>
      </c>
      <c r="M255" s="15">
        <f t="shared" si="14"/>
        <v>50</v>
      </c>
    </row>
    <row r="256" spans="1:13" x14ac:dyDescent="0.3">
      <c r="A256" s="8"/>
      <c r="B256" s="51"/>
      <c r="C256" s="13"/>
      <c r="D256" s="108"/>
      <c r="E256" s="70"/>
      <c r="F256" s="46"/>
      <c r="G256" s="137"/>
      <c r="H256" s="137"/>
      <c r="I256" s="70" t="s">
        <v>42</v>
      </c>
      <c r="J256" s="70"/>
      <c r="K256" s="12"/>
      <c r="L256" s="12"/>
      <c r="M256" s="15"/>
    </row>
    <row r="257" spans="1:13" ht="21" x14ac:dyDescent="0.3">
      <c r="A257" s="8"/>
      <c r="B257" s="51"/>
      <c r="C257" s="13"/>
      <c r="D257" s="108"/>
      <c r="E257" s="146" t="s">
        <v>228</v>
      </c>
      <c r="F257" s="128"/>
      <c r="G257" s="140"/>
      <c r="H257" s="140"/>
      <c r="I257" s="128"/>
      <c r="J257" s="70"/>
      <c r="K257" s="12"/>
      <c r="L257" s="12"/>
      <c r="M257" s="15"/>
    </row>
    <row r="258" spans="1:13" ht="15" thickBot="1" x14ac:dyDescent="0.35">
      <c r="A258" s="9"/>
      <c r="B258" s="53"/>
      <c r="C258" s="29"/>
      <c r="D258" s="149"/>
      <c r="E258" s="150"/>
      <c r="F258" s="47"/>
      <c r="G258" s="151"/>
      <c r="H258" s="151"/>
      <c r="I258" s="150" t="s">
        <v>42</v>
      </c>
      <c r="J258" s="150"/>
      <c r="K258" s="16"/>
      <c r="L258" s="16"/>
      <c r="M258" s="17"/>
    </row>
    <row r="259" spans="1:13" x14ac:dyDescent="0.3">
      <c r="L259" s="102"/>
      <c r="M259" s="102"/>
    </row>
    <row r="260" spans="1:13" ht="21" x14ac:dyDescent="0.3">
      <c r="E260" s="196" t="s">
        <v>29</v>
      </c>
      <c r="F260" s="197"/>
      <c r="G260" s="197"/>
      <c r="H260" s="198"/>
    </row>
  </sheetData>
  <autoFilter ref="C8:M258" xr:uid="{00000000-0001-0000-0200-000000000000}"/>
  <mergeCells count="1">
    <mergeCell ref="E260:H260"/>
  </mergeCells>
  <phoneticPr fontId="2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66C89C4-8EC9-4D04-A8E8-0BAA777675EC}">
          <x14:formula1>
            <xm:f>'Scoring Lookup'!$B$3:$B$7</xm:f>
          </x14:formula1>
          <xm:sqref>I94:I101 G97:G98 G38 I103 I33:I38 G26:G27 I40:I83 I12:I31 I87:I90 I85 G89:G90 G83 I92 G78:G79 G68:G69 G221 G94 G61:G62 G56:G57 G49:G50 G12:G17 I105:I255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outlinePr summaryBelow="0"/>
  </sheetPr>
  <dimension ref="A1:L17"/>
  <sheetViews>
    <sheetView zoomScaleNormal="100" workbookViewId="0">
      <selection activeCell="F6" sqref="F6"/>
    </sheetView>
  </sheetViews>
  <sheetFormatPr defaultColWidth="17.44140625" defaultRowHeight="14.4" x14ac:dyDescent="0.3"/>
  <cols>
    <col min="1" max="1" width="5.44140625" style="57" bestFit="1" customWidth="1"/>
    <col min="2" max="2" width="20.44140625" customWidth="1"/>
    <col min="3" max="3" width="18.21875" customWidth="1"/>
    <col min="4" max="4" width="50.5546875" customWidth="1"/>
    <col min="5" max="5" width="35.44140625" customWidth="1"/>
    <col min="6" max="6" width="56.21875" customWidth="1"/>
    <col min="7" max="7" width="32" customWidth="1"/>
    <col min="8" max="8" width="8.44140625" customWidth="1"/>
    <col min="9" max="9" width="18.44140625" customWidth="1"/>
    <col min="11" max="11" width="20.5546875" bestFit="1" customWidth="1"/>
  </cols>
  <sheetData>
    <row r="1" spans="1:12" ht="23.4" x14ac:dyDescent="0.45">
      <c r="A1" s="54" t="str">
        <f>A9</f>
        <v>2.1</v>
      </c>
      <c r="B1" s="4" t="str">
        <f>B9</f>
        <v>CVs &amp; Previous related experience</v>
      </c>
    </row>
    <row r="2" spans="1:12" ht="15" thickBot="1" x14ac:dyDescent="0.35"/>
    <row r="3" spans="1:12" s="3" customFormat="1" ht="15.6" x14ac:dyDescent="0.3">
      <c r="A3" s="55"/>
      <c r="B3" s="89" t="s">
        <v>15</v>
      </c>
      <c r="C3" s="83">
        <f>'Evaluation Summary'!C4</f>
        <v>0</v>
      </c>
      <c r="E3" s="82" t="s">
        <v>31</v>
      </c>
      <c r="F3" s="83">
        <f>SUM(J11:J15)</f>
        <v>70</v>
      </c>
    </row>
    <row r="4" spans="1:12" s="3" customFormat="1" ht="15.6" x14ac:dyDescent="0.3">
      <c r="A4" s="55"/>
      <c r="B4" s="23" t="s">
        <v>17</v>
      </c>
      <c r="C4" s="24">
        <f>'Evaluation Summary'!C5</f>
        <v>0</v>
      </c>
      <c r="E4" s="73" t="s">
        <v>32</v>
      </c>
      <c r="F4" s="24">
        <f>SUM(I11:I15)</f>
        <v>0</v>
      </c>
    </row>
    <row r="5" spans="1:12" s="6" customFormat="1" ht="18.600000000000001" thickBot="1" x14ac:dyDescent="0.4">
      <c r="A5" s="56"/>
      <c r="B5" s="93" t="s">
        <v>18</v>
      </c>
      <c r="C5" s="94">
        <f>'Evaluation Summary'!C6</f>
        <v>0</v>
      </c>
      <c r="E5" s="114" t="s">
        <v>45</v>
      </c>
      <c r="F5" s="115">
        <f>F4/F3</f>
        <v>0</v>
      </c>
      <c r="G5" s="145" t="s">
        <v>46</v>
      </c>
    </row>
    <row r="6" spans="1:12" ht="16.2" thickBot="1" x14ac:dyDescent="0.35">
      <c r="E6" s="116" t="s">
        <v>34</v>
      </c>
      <c r="F6" s="117">
        <f>'Evaluation Summary'!C11</f>
        <v>0.2</v>
      </c>
    </row>
    <row r="7" spans="1:12" ht="18.600000000000001" thickBot="1" x14ac:dyDescent="0.4">
      <c r="E7" s="2"/>
      <c r="F7" s="2"/>
      <c r="G7" s="11"/>
    </row>
    <row r="8" spans="1:12" ht="53.4" thickBot="1" x14ac:dyDescent="0.35">
      <c r="A8" s="58" t="s">
        <v>35</v>
      </c>
      <c r="B8" s="33" t="s">
        <v>47</v>
      </c>
      <c r="C8" s="33" t="s">
        <v>48</v>
      </c>
      <c r="D8" s="33" t="s">
        <v>37</v>
      </c>
      <c r="E8" s="33" t="s">
        <v>38</v>
      </c>
      <c r="F8" s="33" t="s">
        <v>49</v>
      </c>
      <c r="G8" s="33" t="s">
        <v>50</v>
      </c>
      <c r="H8" s="33" t="s">
        <v>40</v>
      </c>
      <c r="I8" s="33" t="s">
        <v>32</v>
      </c>
      <c r="J8" s="34" t="s">
        <v>31</v>
      </c>
    </row>
    <row r="9" spans="1:12" s="2" customFormat="1" ht="29.25" customHeight="1" x14ac:dyDescent="0.35">
      <c r="A9" s="59" t="s">
        <v>51</v>
      </c>
      <c r="B9" s="207" t="s">
        <v>52</v>
      </c>
      <c r="C9" s="208"/>
      <c r="D9" s="42"/>
      <c r="E9" s="42"/>
      <c r="F9" s="42"/>
      <c r="G9" s="42"/>
      <c r="H9" s="43"/>
      <c r="I9" s="43"/>
      <c r="J9" s="44"/>
    </row>
    <row r="10" spans="1:12" s="1" customFormat="1" ht="26.4" x14ac:dyDescent="0.3">
      <c r="A10" s="68"/>
      <c r="B10" s="69"/>
      <c r="C10" s="62" t="s">
        <v>53</v>
      </c>
      <c r="D10" s="66" t="s">
        <v>54</v>
      </c>
      <c r="E10" s="63"/>
      <c r="F10" s="63"/>
      <c r="G10" s="63"/>
      <c r="H10" s="64"/>
      <c r="I10" s="64"/>
      <c r="J10" s="65"/>
    </row>
    <row r="11" spans="1:12" s="1" customFormat="1" ht="79.2" x14ac:dyDescent="0.3">
      <c r="A11" s="60"/>
      <c r="B11" s="20"/>
      <c r="C11" s="170" t="s">
        <v>55</v>
      </c>
      <c r="D11" s="46" t="s">
        <v>56</v>
      </c>
      <c r="E11" s="155" t="s">
        <v>57</v>
      </c>
      <c r="F11" s="141" t="s">
        <v>58</v>
      </c>
      <c r="G11" s="22" t="s">
        <v>42</v>
      </c>
      <c r="H11" s="12">
        <v>3</v>
      </c>
      <c r="I11" s="12">
        <f>VLOOKUP(G11,'Scoring Lookup'!$E$3:$F$7,2)*H11</f>
        <v>0</v>
      </c>
      <c r="J11" s="15">
        <f>H11*5</f>
        <v>15</v>
      </c>
      <c r="L11"/>
    </row>
    <row r="12" spans="1:12" s="1" customFormat="1" x14ac:dyDescent="0.3">
      <c r="A12" s="60"/>
      <c r="B12" s="20"/>
      <c r="C12" s="204" t="s">
        <v>59</v>
      </c>
      <c r="D12" s="120" t="s">
        <v>60</v>
      </c>
      <c r="E12" s="75"/>
      <c r="F12" s="142"/>
      <c r="G12" s="63" t="s">
        <v>42</v>
      </c>
      <c r="H12" s="64"/>
      <c r="I12" s="64"/>
      <c r="J12" s="65"/>
      <c r="L12"/>
    </row>
    <row r="13" spans="1:12" s="1" customFormat="1" ht="66.599999999999994" x14ac:dyDescent="0.3">
      <c r="A13" s="60"/>
      <c r="B13" s="20"/>
      <c r="C13" s="205"/>
      <c r="D13" s="46" t="s">
        <v>237</v>
      </c>
      <c r="E13" s="46" t="s">
        <v>61</v>
      </c>
      <c r="F13" s="141" t="s">
        <v>62</v>
      </c>
      <c r="G13" s="22" t="s">
        <v>42</v>
      </c>
      <c r="H13" s="12">
        <v>5</v>
      </c>
      <c r="I13" s="12">
        <f>VLOOKUP(G13,'Scoring Lookup'!H3:I7,2)*H13</f>
        <v>0</v>
      </c>
      <c r="J13" s="15">
        <f t="shared" ref="J13:J15" si="0">H13*5</f>
        <v>25</v>
      </c>
      <c r="L13" s="25"/>
    </row>
    <row r="14" spans="1:12" s="1" customFormat="1" ht="66" x14ac:dyDescent="0.3">
      <c r="A14" s="85"/>
      <c r="B14" s="86"/>
      <c r="C14" s="205"/>
      <c r="D14" s="87" t="s">
        <v>63</v>
      </c>
      <c r="E14" s="46" t="s">
        <v>64</v>
      </c>
      <c r="F14" s="143" t="s">
        <v>62</v>
      </c>
      <c r="G14" s="88" t="s">
        <v>42</v>
      </c>
      <c r="H14" s="12">
        <v>1</v>
      </c>
      <c r="I14" s="12">
        <f>VLOOKUP(G14,'Scoring Lookup'!K3:L7,2)*H14</f>
        <v>0</v>
      </c>
      <c r="J14" s="15">
        <f t="shared" ref="J14" si="1">H14*5</f>
        <v>5</v>
      </c>
      <c r="L14" s="25"/>
    </row>
    <row r="15" spans="1:12" s="1" customFormat="1" ht="117" customHeight="1" x14ac:dyDescent="0.3">
      <c r="A15" s="61"/>
      <c r="B15" s="28"/>
      <c r="C15" s="206"/>
      <c r="D15" s="156" t="s">
        <v>242</v>
      </c>
      <c r="E15" s="47" t="s">
        <v>61</v>
      </c>
      <c r="F15" s="144" t="s">
        <v>62</v>
      </c>
      <c r="G15" s="30" t="s">
        <v>42</v>
      </c>
      <c r="H15" s="16">
        <v>5</v>
      </c>
      <c r="I15" s="16">
        <f>VLOOKUP(G15,'Scoring Lookup'!$K$12:$L$16,2)*H15</f>
        <v>0</v>
      </c>
      <c r="J15" s="17">
        <f t="shared" si="0"/>
        <v>25</v>
      </c>
      <c r="L15"/>
    </row>
    <row r="17" spans="4:7" ht="21" x14ac:dyDescent="0.3">
      <c r="D17" s="196" t="s">
        <v>29</v>
      </c>
      <c r="E17" s="197"/>
      <c r="F17" s="197"/>
      <c r="G17" s="198"/>
    </row>
  </sheetData>
  <mergeCells count="3">
    <mergeCell ref="C12:C15"/>
    <mergeCell ref="B9:C9"/>
    <mergeCell ref="D17:G17"/>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'Scoring Lookup'!$K$3:$K$7</xm:f>
          </x14:formula1>
          <xm:sqref>G14</xm:sqref>
        </x14:dataValidation>
        <x14:dataValidation type="list" allowBlank="1" showInputMessage="1" showErrorMessage="1" xr:uid="{00000000-0002-0000-0300-000001000000}">
          <x14:formula1>
            <xm:f>'Scoring Lookup'!$E$3:$E$7</xm:f>
          </x14:formula1>
          <xm:sqref>G11</xm:sqref>
        </x14:dataValidation>
        <x14:dataValidation type="list" allowBlank="1" showInputMessage="1" showErrorMessage="1" xr:uid="{00000000-0002-0000-0300-000003000000}">
          <x14:formula1>
            <xm:f>'Scoring Lookup'!$H$3:$H$7</xm:f>
          </x14:formula1>
          <xm:sqref>G13</xm:sqref>
        </x14:dataValidation>
        <x14:dataValidation type="list" allowBlank="1" showInputMessage="1" showErrorMessage="1" xr:uid="{9BB18C07-CBA3-4EA4-B6F8-35BD8DF7368B}">
          <x14:formula1>
            <xm:f>'Scoring Lookup'!$K$12:$K$16</xm:f>
          </x14:formula1>
          <xm:sqref>G15</xm:sqref>
        </x14:dataValidation>
        <x14:dataValidation type="list" allowBlank="1" showInputMessage="1" showErrorMessage="1" xr:uid="{00000000-0002-0000-0300-000002000000}">
          <x14:formula1>
            <xm:f>'Scoring Lookup'!#REF!</xm:f>
          </x14:formula1>
          <xm:sqref>G12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E174C-C7EF-47C4-8C17-9B007D82ED35}">
  <dimension ref="A1:Q425"/>
  <sheetViews>
    <sheetView topLeftCell="A408" workbookViewId="0">
      <selection activeCell="C419" sqref="C419"/>
    </sheetView>
  </sheetViews>
  <sheetFormatPr defaultColWidth="17.44140625" defaultRowHeight="14.4" x14ac:dyDescent="0.3"/>
  <cols>
    <col min="1" max="1" width="4" bestFit="1" customWidth="1"/>
    <col min="2" max="2" width="3.5546875" customWidth="1"/>
    <col min="3" max="3" width="15.21875" customWidth="1"/>
    <col min="4" max="4" width="24.44140625" style="57" customWidth="1"/>
    <col min="5" max="5" width="74.44140625" style="229" customWidth="1"/>
    <col min="6" max="6" width="35.44140625" style="213" customWidth="1"/>
    <col min="7" max="7" width="50.44140625" customWidth="1"/>
    <col min="8" max="8" width="39.5546875" customWidth="1"/>
    <col min="9" max="9" width="36.44140625" customWidth="1"/>
    <col min="10" max="10" width="37.5546875" customWidth="1"/>
    <col min="11" max="11" width="8.44140625" customWidth="1"/>
    <col min="12" max="12" width="18.44140625" customWidth="1"/>
    <col min="14" max="14" width="20.5546875" bestFit="1" customWidth="1"/>
  </cols>
  <sheetData>
    <row r="1" spans="1:17" ht="25.8" x14ac:dyDescent="0.5">
      <c r="A1" s="104">
        <v>1</v>
      </c>
      <c r="B1" s="104" t="s">
        <v>30</v>
      </c>
      <c r="C1" s="104" t="s">
        <v>258</v>
      </c>
      <c r="Q1" s="6"/>
    </row>
    <row r="2" spans="1:17" ht="26.4" thickBot="1" x14ac:dyDescent="0.55000000000000004">
      <c r="A2" s="104"/>
      <c r="B2" s="104"/>
      <c r="C2" s="148" t="s">
        <v>927</v>
      </c>
      <c r="Q2" s="6"/>
    </row>
    <row r="3" spans="1:17" s="3" customFormat="1" ht="18" x14ac:dyDescent="0.35">
      <c r="C3" s="89" t="s">
        <v>15</v>
      </c>
      <c r="D3" s="83">
        <f>'Evaluation Summary'!C4</f>
        <v>0</v>
      </c>
      <c r="E3" s="230"/>
      <c r="F3" s="214" t="s">
        <v>31</v>
      </c>
      <c r="G3" s="83">
        <f>SUM(M:M)</f>
        <v>2215</v>
      </c>
      <c r="Q3" s="6"/>
    </row>
    <row r="4" spans="1:17" s="3" customFormat="1" ht="18" x14ac:dyDescent="0.35">
      <c r="C4" s="23" t="s">
        <v>17</v>
      </c>
      <c r="D4" s="24">
        <f>'Evaluation Summary'!C5</f>
        <v>0</v>
      </c>
      <c r="E4" s="226"/>
      <c r="F4" s="215" t="s">
        <v>32</v>
      </c>
      <c r="G4" s="24">
        <f>SUM(L:L)</f>
        <v>0</v>
      </c>
      <c r="Q4" s="6"/>
    </row>
    <row r="5" spans="1:17" ht="18.600000000000001" thickBot="1" x14ac:dyDescent="0.4">
      <c r="C5" s="93" t="s">
        <v>18</v>
      </c>
      <c r="D5" s="94">
        <f>'Evaluation Summary'!C6</f>
        <v>0</v>
      </c>
      <c r="E5" s="226"/>
      <c r="F5" s="216" t="s">
        <v>33</v>
      </c>
      <c r="G5" s="115">
        <f>(G4/G3)</f>
        <v>0</v>
      </c>
      <c r="I5" s="3"/>
      <c r="J5" s="100"/>
      <c r="Q5" s="6"/>
    </row>
    <row r="6" spans="1:17" s="6" customFormat="1" ht="18.600000000000001" thickBot="1" x14ac:dyDescent="0.4">
      <c r="D6" s="56"/>
      <c r="E6" s="226"/>
      <c r="F6" s="217" t="s">
        <v>34</v>
      </c>
      <c r="G6" s="117">
        <f>'Evaluation Summary'!C12</f>
        <v>0.35</v>
      </c>
      <c r="I6" s="3"/>
      <c r="J6" s="99"/>
    </row>
    <row r="7" spans="1:17" ht="18.600000000000001" thickBot="1" x14ac:dyDescent="0.4">
      <c r="F7" s="218"/>
      <c r="G7" s="2"/>
      <c r="H7" s="84"/>
      <c r="I7" s="84"/>
      <c r="J7" s="84"/>
      <c r="Q7" s="6"/>
    </row>
    <row r="8" spans="1:17" ht="51.75" customHeight="1" thickBot="1" x14ac:dyDescent="0.4">
      <c r="A8" s="32" t="s">
        <v>35</v>
      </c>
      <c r="B8" s="48"/>
      <c r="C8" s="33"/>
      <c r="D8" s="106" t="s">
        <v>36</v>
      </c>
      <c r="E8" s="231" t="s">
        <v>37</v>
      </c>
      <c r="F8" s="219" t="s">
        <v>38</v>
      </c>
      <c r="G8" s="33" t="s">
        <v>928</v>
      </c>
      <c r="H8" s="33" t="s">
        <v>39</v>
      </c>
      <c r="I8" s="33" t="s">
        <v>27</v>
      </c>
      <c r="J8" s="33" t="s">
        <v>28</v>
      </c>
      <c r="K8" s="33" t="s">
        <v>40</v>
      </c>
      <c r="L8" s="33" t="s">
        <v>32</v>
      </c>
      <c r="M8" s="34" t="s">
        <v>257</v>
      </c>
      <c r="Q8" s="6"/>
    </row>
    <row r="9" spans="1:17" s="2" customFormat="1" ht="18" x14ac:dyDescent="0.35">
      <c r="A9" s="18"/>
      <c r="B9" s="49"/>
      <c r="C9" s="26" t="s">
        <v>41</v>
      </c>
      <c r="D9" s="107"/>
      <c r="E9" s="232"/>
      <c r="F9" s="220"/>
      <c r="G9" s="27"/>
      <c r="H9" s="27"/>
      <c r="I9" s="27"/>
      <c r="J9" s="27"/>
      <c r="K9" s="26"/>
      <c r="L9" s="26"/>
      <c r="M9" s="31"/>
      <c r="Q9" s="6"/>
    </row>
    <row r="10" spans="1:17" s="1" customFormat="1" ht="29.4" x14ac:dyDescent="0.35">
      <c r="A10" s="14">
        <v>1</v>
      </c>
      <c r="B10" s="50"/>
      <c r="C10" s="71" t="str">
        <f>C1</f>
        <v>Item Specifications</v>
      </c>
      <c r="D10" s="105"/>
      <c r="E10" s="233" t="s">
        <v>259</v>
      </c>
      <c r="F10" s="221"/>
      <c r="G10" s="63"/>
      <c r="H10" s="63"/>
      <c r="I10" s="67"/>
      <c r="J10" s="67"/>
      <c r="K10" s="64"/>
      <c r="L10" s="64"/>
      <c r="M10" s="65"/>
      <c r="Q10" s="6"/>
    </row>
    <row r="11" spans="1:17" s="7" customFormat="1" ht="18" x14ac:dyDescent="0.35">
      <c r="A11" s="14">
        <v>2</v>
      </c>
      <c r="B11" s="52"/>
      <c r="C11" s="154"/>
      <c r="D11" s="158"/>
      <c r="E11" s="175" t="s">
        <v>260</v>
      </c>
      <c r="F11" s="222"/>
      <c r="G11" s="139"/>
      <c r="H11" s="139"/>
      <c r="I11" s="63" t="s">
        <v>42</v>
      </c>
      <c r="J11" s="63"/>
      <c r="K11" s="64"/>
      <c r="L11" s="64"/>
      <c r="M11" s="65"/>
      <c r="Q11" s="6"/>
    </row>
    <row r="12" spans="1:17" s="7" customFormat="1" ht="39.6" x14ac:dyDescent="0.35">
      <c r="A12" s="14">
        <v>3</v>
      </c>
      <c r="B12" s="52"/>
      <c r="C12" s="154"/>
      <c r="D12" s="152"/>
      <c r="E12" s="171" t="s">
        <v>261</v>
      </c>
      <c r="F12" s="194" t="s">
        <v>291</v>
      </c>
      <c r="G12" s="138"/>
      <c r="H12" s="138"/>
      <c r="I12" s="22" t="s">
        <v>42</v>
      </c>
      <c r="J12" s="22"/>
      <c r="K12" s="12">
        <v>1</v>
      </c>
      <c r="L12" s="12">
        <f>VLOOKUP(I12,'Scoring Lookup'!$B$3:$C$7,2)*K12</f>
        <v>0</v>
      </c>
      <c r="M12" s="15">
        <f t="shared" ref="M12:M16" si="0">K12*5</f>
        <v>5</v>
      </c>
      <c r="N12" s="7">
        <f>SUM(K12:K144)</f>
        <v>153</v>
      </c>
      <c r="Q12" s="6"/>
    </row>
    <row r="13" spans="1:17" s="7" customFormat="1" ht="39.6" x14ac:dyDescent="0.35">
      <c r="A13" s="14">
        <v>4</v>
      </c>
      <c r="B13" s="52"/>
      <c r="C13" s="154"/>
      <c r="D13" s="152"/>
      <c r="E13" s="172" t="s">
        <v>262</v>
      </c>
      <c r="F13" s="194" t="s">
        <v>291</v>
      </c>
      <c r="G13" s="138"/>
      <c r="H13" s="138"/>
      <c r="I13" s="22" t="s">
        <v>42</v>
      </c>
      <c r="J13" s="22"/>
      <c r="K13" s="12">
        <v>1</v>
      </c>
      <c r="L13" s="12">
        <f>VLOOKUP(I13,'Scoring Lookup'!$B$3:$C$7,2)*K13</f>
        <v>0</v>
      </c>
      <c r="M13" s="15">
        <f t="shared" si="0"/>
        <v>5</v>
      </c>
      <c r="Q13" s="6"/>
    </row>
    <row r="14" spans="1:17" s="7" customFormat="1" ht="41.4" x14ac:dyDescent="0.35">
      <c r="A14" s="14">
        <v>5</v>
      </c>
      <c r="B14" s="52"/>
      <c r="C14" s="154"/>
      <c r="D14" s="152"/>
      <c r="E14" s="172" t="s">
        <v>263</v>
      </c>
      <c r="F14" s="194" t="s">
        <v>291</v>
      </c>
      <c r="G14" s="138"/>
      <c r="H14" s="138"/>
      <c r="I14" s="22" t="s">
        <v>42</v>
      </c>
      <c r="J14" s="22"/>
      <c r="K14" s="12">
        <v>1</v>
      </c>
      <c r="L14" s="12">
        <f>VLOOKUP(I14,'Scoring Lookup'!$B$3:$C$7,2)*K14</f>
        <v>0</v>
      </c>
      <c r="M14" s="15">
        <f t="shared" si="0"/>
        <v>5</v>
      </c>
      <c r="Q14" s="6"/>
    </row>
    <row r="15" spans="1:17" s="7" customFormat="1" ht="39.6" x14ac:dyDescent="0.35">
      <c r="A15" s="14">
        <v>6</v>
      </c>
      <c r="B15" s="52"/>
      <c r="C15" s="154"/>
      <c r="D15" s="152"/>
      <c r="E15" s="171" t="s">
        <v>264</v>
      </c>
      <c r="F15" s="194" t="s">
        <v>291</v>
      </c>
      <c r="G15" s="138"/>
      <c r="H15" s="138"/>
      <c r="I15" s="22" t="s">
        <v>42</v>
      </c>
      <c r="J15" s="22"/>
      <c r="K15" s="12">
        <v>1</v>
      </c>
      <c r="L15" s="12">
        <f>VLOOKUP(I15,'Scoring Lookup'!$B$3:$C$7,2)*K15</f>
        <v>0</v>
      </c>
      <c r="M15" s="15">
        <f t="shared" si="0"/>
        <v>5</v>
      </c>
      <c r="Q15" s="6"/>
    </row>
    <row r="16" spans="1:17" s="7" customFormat="1" ht="39.6" x14ac:dyDescent="0.35">
      <c r="A16" s="14">
        <v>7</v>
      </c>
      <c r="B16" s="52"/>
      <c r="C16" s="154"/>
      <c r="D16" s="152"/>
      <c r="E16" s="171" t="s">
        <v>265</v>
      </c>
      <c r="F16" s="194" t="s">
        <v>291</v>
      </c>
      <c r="G16" s="138"/>
      <c r="H16" s="138"/>
      <c r="I16" s="22" t="s">
        <v>42</v>
      </c>
      <c r="J16" s="22"/>
      <c r="K16" s="12">
        <v>1</v>
      </c>
      <c r="L16" s="12">
        <f>VLOOKUP(I16,'Scoring Lookup'!$B$3:$C$7,2)*K16</f>
        <v>0</v>
      </c>
      <c r="M16" s="15">
        <f t="shared" si="0"/>
        <v>5</v>
      </c>
      <c r="Q16" s="6"/>
    </row>
    <row r="17" spans="1:17" s="7" customFormat="1" ht="18" x14ac:dyDescent="0.35">
      <c r="A17" s="14">
        <v>8</v>
      </c>
      <c r="B17" s="52"/>
      <c r="C17" s="154"/>
      <c r="D17" s="158"/>
      <c r="E17" s="175" t="s">
        <v>266</v>
      </c>
      <c r="F17" s="222"/>
      <c r="G17" s="139"/>
      <c r="H17" s="139"/>
      <c r="I17" s="63" t="s">
        <v>42</v>
      </c>
      <c r="J17" s="63"/>
      <c r="K17" s="64"/>
      <c r="L17" s="64"/>
      <c r="M17" s="65"/>
      <c r="Q17" s="6"/>
    </row>
    <row r="18" spans="1:17" s="186" customFormat="1" ht="18" x14ac:dyDescent="0.35">
      <c r="A18" s="14">
        <v>9</v>
      </c>
      <c r="B18" s="183"/>
      <c r="C18" s="195"/>
      <c r="D18" s="185"/>
      <c r="E18" s="234" t="s">
        <v>769</v>
      </c>
      <c r="F18" s="223" t="s">
        <v>773</v>
      </c>
      <c r="G18" s="138"/>
      <c r="H18" s="138"/>
      <c r="I18" s="22" t="s">
        <v>42</v>
      </c>
      <c r="J18" s="22"/>
      <c r="K18" s="12">
        <v>1</v>
      </c>
      <c r="L18" s="12">
        <f>VLOOKUP(I18,'Scoring Lookup'!$B$3:$C$7,2)*K18</f>
        <v>0</v>
      </c>
      <c r="M18" s="15">
        <f t="shared" ref="M18" si="1">K18*5</f>
        <v>5</v>
      </c>
      <c r="N18" s="7"/>
      <c r="O18" s="7"/>
      <c r="P18" s="7"/>
      <c r="Q18" s="6"/>
    </row>
    <row r="19" spans="1:17" s="186" customFormat="1" ht="18" x14ac:dyDescent="0.35">
      <c r="A19" s="14">
        <v>10</v>
      </c>
      <c r="B19" s="183"/>
      <c r="C19" s="195"/>
      <c r="D19" s="185"/>
      <c r="E19" s="234" t="s">
        <v>771</v>
      </c>
      <c r="F19" s="223" t="s">
        <v>774</v>
      </c>
      <c r="G19" s="138"/>
      <c r="H19" s="138"/>
      <c r="I19" s="22" t="s">
        <v>42</v>
      </c>
      <c r="J19" s="22"/>
      <c r="K19" s="12">
        <v>1</v>
      </c>
      <c r="L19" s="12">
        <f>VLOOKUP(I19,'Scoring Lookup'!$B$3:$C$7,2)*K19</f>
        <v>0</v>
      </c>
      <c r="M19" s="15">
        <f t="shared" ref="M19:M33" si="2">K19*5</f>
        <v>5</v>
      </c>
      <c r="N19" s="7"/>
      <c r="O19" s="7"/>
      <c r="P19" s="7"/>
      <c r="Q19" s="6"/>
    </row>
    <row r="20" spans="1:17" s="186" customFormat="1" ht="18" x14ac:dyDescent="0.35">
      <c r="A20" s="14">
        <v>11</v>
      </c>
      <c r="B20" s="183"/>
      <c r="C20" s="195"/>
      <c r="D20" s="185"/>
      <c r="E20" s="234" t="s">
        <v>770</v>
      </c>
      <c r="F20" s="223" t="s">
        <v>775</v>
      </c>
      <c r="G20" s="138"/>
      <c r="H20" s="138"/>
      <c r="I20" s="22" t="s">
        <v>42</v>
      </c>
      <c r="J20" s="22"/>
      <c r="K20" s="12">
        <v>1</v>
      </c>
      <c r="L20" s="12">
        <f>VLOOKUP(I20,'Scoring Lookup'!$B$3:$C$7,2)*K20</f>
        <v>0</v>
      </c>
      <c r="M20" s="15">
        <f t="shared" si="2"/>
        <v>5</v>
      </c>
      <c r="N20" s="7"/>
      <c r="O20" s="7"/>
      <c r="P20" s="7"/>
      <c r="Q20" s="6"/>
    </row>
    <row r="21" spans="1:17" s="186" customFormat="1" ht="18" x14ac:dyDescent="0.35">
      <c r="A21" s="14">
        <v>12</v>
      </c>
      <c r="B21" s="183"/>
      <c r="C21" s="195"/>
      <c r="D21" s="185"/>
      <c r="E21" s="258" t="s">
        <v>772</v>
      </c>
      <c r="F21" s="259" t="s">
        <v>776</v>
      </c>
      <c r="G21" s="138"/>
      <c r="H21" s="138"/>
      <c r="I21" s="22" t="s">
        <v>42</v>
      </c>
      <c r="J21" s="22"/>
      <c r="K21" s="12">
        <v>1</v>
      </c>
      <c r="L21" s="12">
        <f>VLOOKUP(I21,'Scoring Lookup'!$B$3:$C$7,2)*K21</f>
        <v>0</v>
      </c>
      <c r="M21" s="15">
        <f t="shared" si="2"/>
        <v>5</v>
      </c>
      <c r="N21" s="7"/>
      <c r="O21" s="7"/>
      <c r="P21" s="7"/>
      <c r="Q21" s="6"/>
    </row>
    <row r="22" spans="1:17" s="186" customFormat="1" ht="18" x14ac:dyDescent="0.35">
      <c r="A22" s="14">
        <v>13</v>
      </c>
      <c r="B22" s="183"/>
      <c r="C22" s="195"/>
      <c r="D22" s="185"/>
      <c r="E22" s="258" t="s">
        <v>930</v>
      </c>
      <c r="F22" s="259" t="s">
        <v>929</v>
      </c>
      <c r="G22" s="138"/>
      <c r="H22" s="138"/>
      <c r="I22" s="22" t="s">
        <v>42</v>
      </c>
      <c r="J22" s="22"/>
      <c r="K22" s="12">
        <v>5</v>
      </c>
      <c r="L22" s="12">
        <f>VLOOKUP(I22,'Scoring Lookup'!$B$3:$C$7,2)*K22</f>
        <v>0</v>
      </c>
      <c r="M22" s="15">
        <f t="shared" ref="M22" si="3">K22*5</f>
        <v>25</v>
      </c>
      <c r="N22" s="7"/>
      <c r="O22" s="7"/>
      <c r="P22" s="7"/>
      <c r="Q22" s="6"/>
    </row>
    <row r="23" spans="1:17" s="7" customFormat="1" ht="18" x14ac:dyDescent="0.35">
      <c r="A23" s="14">
        <v>14</v>
      </c>
      <c r="B23" s="52"/>
      <c r="C23" s="154"/>
      <c r="D23" s="152"/>
      <c r="E23" s="173" t="s">
        <v>267</v>
      </c>
      <c r="F23" s="194" t="s">
        <v>268</v>
      </c>
      <c r="G23" s="138"/>
      <c r="H23" s="138"/>
      <c r="I23" s="22" t="s">
        <v>42</v>
      </c>
      <c r="J23" s="22"/>
      <c r="K23" s="12">
        <v>1</v>
      </c>
      <c r="L23" s="12">
        <f>VLOOKUP(I23,'Scoring Lookup'!$B$3:$C$7,2)*K23</f>
        <v>0</v>
      </c>
      <c r="M23" s="15">
        <f t="shared" si="2"/>
        <v>5</v>
      </c>
      <c r="Q23" s="6"/>
    </row>
    <row r="24" spans="1:17" s="7" customFormat="1" ht="18" x14ac:dyDescent="0.35">
      <c r="A24" s="14">
        <v>15</v>
      </c>
      <c r="B24" s="52"/>
      <c r="C24" s="154"/>
      <c r="D24" s="152"/>
      <c r="E24" s="174" t="s">
        <v>269</v>
      </c>
      <c r="F24" s="194">
        <v>1</v>
      </c>
      <c r="G24" s="138"/>
      <c r="H24" s="138"/>
      <c r="I24" s="22" t="s">
        <v>42</v>
      </c>
      <c r="J24" s="22"/>
      <c r="K24" s="12">
        <v>1</v>
      </c>
      <c r="L24" s="12">
        <f>VLOOKUP(I24,'Scoring Lookup'!$B$3:$C$7,2)*K24</f>
        <v>0</v>
      </c>
      <c r="M24" s="15">
        <f t="shared" si="2"/>
        <v>5</v>
      </c>
      <c r="Q24" s="6"/>
    </row>
    <row r="25" spans="1:17" s="7" customFormat="1" ht="18" x14ac:dyDescent="0.35">
      <c r="A25" s="14">
        <v>16</v>
      </c>
      <c r="B25" s="52"/>
      <c r="C25" s="154"/>
      <c r="D25" s="152"/>
      <c r="E25" s="173" t="s">
        <v>270</v>
      </c>
      <c r="F25" s="194" t="s">
        <v>271</v>
      </c>
      <c r="G25" s="138"/>
      <c r="H25" s="138"/>
      <c r="I25" s="22" t="s">
        <v>42</v>
      </c>
      <c r="J25" s="22"/>
      <c r="K25" s="12">
        <v>1</v>
      </c>
      <c r="L25" s="12">
        <f>VLOOKUP(I25,'Scoring Lookup'!$B$3:$C$7,2)*K25</f>
        <v>0</v>
      </c>
      <c r="M25" s="15">
        <f t="shared" si="2"/>
        <v>5</v>
      </c>
      <c r="Q25" s="6"/>
    </row>
    <row r="26" spans="1:17" s="7" customFormat="1" ht="18" x14ac:dyDescent="0.35">
      <c r="A26" s="14">
        <v>17</v>
      </c>
      <c r="B26" s="52"/>
      <c r="C26" s="154"/>
      <c r="D26" s="152"/>
      <c r="E26" s="174" t="s">
        <v>272</v>
      </c>
      <c r="F26" s="194" t="s">
        <v>273</v>
      </c>
      <c r="G26" s="138"/>
      <c r="H26" s="138"/>
      <c r="I26" s="22" t="s">
        <v>42</v>
      </c>
      <c r="J26" s="22"/>
      <c r="K26" s="12">
        <v>1</v>
      </c>
      <c r="L26" s="12">
        <f>VLOOKUP(I26,'Scoring Lookup'!$B$3:$C$7,2)*K26</f>
        <v>0</v>
      </c>
      <c r="M26" s="15">
        <f t="shared" si="2"/>
        <v>5</v>
      </c>
      <c r="Q26" s="6"/>
    </row>
    <row r="27" spans="1:17" s="7" customFormat="1" ht="18" x14ac:dyDescent="0.35">
      <c r="A27" s="14">
        <v>18</v>
      </c>
      <c r="B27" s="52"/>
      <c r="C27" s="154"/>
      <c r="D27" s="152"/>
      <c r="E27" s="174" t="s">
        <v>274</v>
      </c>
      <c r="F27" s="194" t="s">
        <v>275</v>
      </c>
      <c r="G27" s="138"/>
      <c r="H27" s="138"/>
      <c r="I27" s="22" t="s">
        <v>42</v>
      </c>
      <c r="J27" s="22"/>
      <c r="K27" s="12">
        <v>1</v>
      </c>
      <c r="L27" s="12">
        <f>VLOOKUP(I27,'Scoring Lookup'!$B$3:$C$7,2)*K27</f>
        <v>0</v>
      </c>
      <c r="M27" s="15">
        <f t="shared" si="2"/>
        <v>5</v>
      </c>
      <c r="Q27" s="6"/>
    </row>
    <row r="28" spans="1:17" s="7" customFormat="1" ht="18" x14ac:dyDescent="0.35">
      <c r="A28" s="14">
        <v>19</v>
      </c>
      <c r="B28" s="52"/>
      <c r="C28" s="154"/>
      <c r="D28" s="152"/>
      <c r="E28" s="174" t="s">
        <v>276</v>
      </c>
      <c r="F28" s="194" t="s">
        <v>277</v>
      </c>
      <c r="G28" s="138"/>
      <c r="H28" s="138"/>
      <c r="I28" s="22" t="s">
        <v>42</v>
      </c>
      <c r="J28" s="22"/>
      <c r="K28" s="12">
        <v>1</v>
      </c>
      <c r="L28" s="12">
        <f>VLOOKUP(I28,'Scoring Lookup'!$B$3:$C$7,2)*K28</f>
        <v>0</v>
      </c>
      <c r="M28" s="15">
        <f t="shared" si="2"/>
        <v>5</v>
      </c>
      <c r="Q28" s="6"/>
    </row>
    <row r="29" spans="1:17" ht="18" x14ac:dyDescent="0.35">
      <c r="A29" s="14">
        <v>20</v>
      </c>
      <c r="B29" s="51"/>
      <c r="C29" s="13"/>
      <c r="D29" s="152"/>
      <c r="E29" s="174" t="s">
        <v>278</v>
      </c>
      <c r="F29" s="194" t="s">
        <v>279</v>
      </c>
      <c r="G29" s="138"/>
      <c r="H29" s="138"/>
      <c r="I29" s="22" t="s">
        <v>42</v>
      </c>
      <c r="J29" s="22"/>
      <c r="K29" s="12">
        <v>1</v>
      </c>
      <c r="L29" s="12">
        <f>VLOOKUP(I29,'Scoring Lookup'!$B$3:$C$7,2)*K29</f>
        <v>0</v>
      </c>
      <c r="M29" s="15">
        <f t="shared" si="2"/>
        <v>5</v>
      </c>
      <c r="Q29" s="6"/>
    </row>
    <row r="30" spans="1:17" s="7" customFormat="1" ht="18" x14ac:dyDescent="0.35">
      <c r="A30" s="14">
        <v>21</v>
      </c>
      <c r="B30" s="52"/>
      <c r="C30" s="154"/>
      <c r="D30" s="152"/>
      <c r="E30" s="174" t="s">
        <v>280</v>
      </c>
      <c r="F30" s="194" t="s">
        <v>281</v>
      </c>
      <c r="G30" s="138"/>
      <c r="H30" s="138"/>
      <c r="I30" s="22" t="s">
        <v>42</v>
      </c>
      <c r="J30" s="22"/>
      <c r="K30" s="12">
        <v>1</v>
      </c>
      <c r="L30" s="12">
        <f>VLOOKUP(I30,'Scoring Lookup'!$B$3:$C$7,2)*K30</f>
        <v>0</v>
      </c>
      <c r="M30" s="15">
        <f t="shared" si="2"/>
        <v>5</v>
      </c>
      <c r="Q30" s="6"/>
    </row>
    <row r="31" spans="1:17" s="7" customFormat="1" ht="18" x14ac:dyDescent="0.35">
      <c r="A31" s="14">
        <v>22</v>
      </c>
      <c r="B31" s="52"/>
      <c r="C31" s="154"/>
      <c r="D31" s="152"/>
      <c r="E31" s="174" t="s">
        <v>282</v>
      </c>
      <c r="F31" s="194" t="s">
        <v>283</v>
      </c>
      <c r="G31" s="138"/>
      <c r="H31" s="138"/>
      <c r="I31" s="22" t="s">
        <v>42</v>
      </c>
      <c r="J31" s="22"/>
      <c r="K31" s="12">
        <v>1</v>
      </c>
      <c r="L31" s="12">
        <f>VLOOKUP(I31,'Scoring Lookup'!$B$3:$C$7,2)*K31</f>
        <v>0</v>
      </c>
      <c r="M31" s="15">
        <f t="shared" si="2"/>
        <v>5</v>
      </c>
      <c r="Q31" s="6"/>
    </row>
    <row r="32" spans="1:17" s="7" customFormat="1" ht="18" x14ac:dyDescent="0.35">
      <c r="A32" s="14">
        <v>23</v>
      </c>
      <c r="B32" s="52"/>
      <c r="C32" s="154"/>
      <c r="D32" s="152"/>
      <c r="E32" s="174" t="s">
        <v>284</v>
      </c>
      <c r="F32" s="194" t="s">
        <v>285</v>
      </c>
      <c r="G32" s="138"/>
      <c r="H32" s="138"/>
      <c r="I32" s="22" t="s">
        <v>42</v>
      </c>
      <c r="J32" s="22"/>
      <c r="K32" s="12">
        <v>1</v>
      </c>
      <c r="L32" s="12">
        <f>VLOOKUP(I32,'Scoring Lookup'!$B$3:$C$7,2)*K32</f>
        <v>0</v>
      </c>
      <c r="M32" s="15">
        <f t="shared" si="2"/>
        <v>5</v>
      </c>
      <c r="Q32" s="6"/>
    </row>
    <row r="33" spans="1:17" s="7" customFormat="1" ht="18" x14ac:dyDescent="0.35">
      <c r="A33" s="14">
        <v>24</v>
      </c>
      <c r="B33" s="52"/>
      <c r="C33" s="154"/>
      <c r="D33" s="152"/>
      <c r="E33" s="174" t="s">
        <v>286</v>
      </c>
      <c r="F33" s="194" t="s">
        <v>287</v>
      </c>
      <c r="G33" s="138"/>
      <c r="H33" s="138"/>
      <c r="I33" s="22" t="s">
        <v>42</v>
      </c>
      <c r="J33" s="22"/>
      <c r="K33" s="12">
        <v>1</v>
      </c>
      <c r="L33" s="12">
        <f>VLOOKUP(I33,'Scoring Lookup'!$B$3:$C$7,2)*K33</f>
        <v>0</v>
      </c>
      <c r="M33" s="15">
        <f t="shared" si="2"/>
        <v>5</v>
      </c>
      <c r="Q33" s="6"/>
    </row>
    <row r="34" spans="1:17" s="7" customFormat="1" ht="18" x14ac:dyDescent="0.35">
      <c r="A34" s="14">
        <v>25</v>
      </c>
      <c r="B34" s="52"/>
      <c r="C34" s="154"/>
      <c r="D34" s="158"/>
      <c r="E34" s="175" t="s">
        <v>289</v>
      </c>
      <c r="F34" s="222"/>
      <c r="G34" s="139"/>
      <c r="H34" s="139"/>
      <c r="I34" s="63" t="s">
        <v>42</v>
      </c>
      <c r="J34" s="63"/>
      <c r="K34" s="64"/>
      <c r="L34" s="64"/>
      <c r="M34" s="65"/>
      <c r="Q34" s="6"/>
    </row>
    <row r="35" spans="1:17" s="186" customFormat="1" ht="18" x14ac:dyDescent="0.35">
      <c r="A35" s="14">
        <v>26</v>
      </c>
      <c r="B35" s="183"/>
      <c r="C35" s="195"/>
      <c r="D35" s="185"/>
      <c r="E35" s="234" t="s">
        <v>769</v>
      </c>
      <c r="F35" s="223" t="s">
        <v>773</v>
      </c>
      <c r="G35" s="138"/>
      <c r="H35" s="138"/>
      <c r="I35" s="22" t="s">
        <v>42</v>
      </c>
      <c r="J35" s="22"/>
      <c r="K35" s="12">
        <v>1</v>
      </c>
      <c r="L35" s="12">
        <f>VLOOKUP(I35,'Scoring Lookup'!$B$3:$C$7,2)*K35</f>
        <v>0</v>
      </c>
      <c r="M35" s="15">
        <f t="shared" ref="M35:M43" si="4">K35*5</f>
        <v>5</v>
      </c>
      <c r="N35" s="7"/>
      <c r="O35" s="7"/>
      <c r="P35" s="7"/>
      <c r="Q35" s="6"/>
    </row>
    <row r="36" spans="1:17" s="186" customFormat="1" ht="18" x14ac:dyDescent="0.35">
      <c r="A36" s="14">
        <v>27</v>
      </c>
      <c r="B36" s="183"/>
      <c r="C36" s="195"/>
      <c r="D36" s="185"/>
      <c r="E36" s="234" t="s">
        <v>771</v>
      </c>
      <c r="F36" s="223" t="s">
        <v>774</v>
      </c>
      <c r="G36" s="138"/>
      <c r="H36" s="138"/>
      <c r="I36" s="22" t="s">
        <v>42</v>
      </c>
      <c r="J36" s="22"/>
      <c r="K36" s="12">
        <v>1</v>
      </c>
      <c r="L36" s="12">
        <f>VLOOKUP(I36,'Scoring Lookup'!$B$3:$C$7,2)*K36</f>
        <v>0</v>
      </c>
      <c r="M36" s="15">
        <f t="shared" si="4"/>
        <v>5</v>
      </c>
      <c r="N36" s="7"/>
      <c r="O36" s="7"/>
      <c r="P36" s="7"/>
      <c r="Q36" s="6"/>
    </row>
    <row r="37" spans="1:17" s="186" customFormat="1" ht="18" x14ac:dyDescent="0.35">
      <c r="A37" s="14">
        <v>28</v>
      </c>
      <c r="B37" s="183"/>
      <c r="C37" s="195"/>
      <c r="D37" s="185"/>
      <c r="E37" s="234" t="s">
        <v>770</v>
      </c>
      <c r="F37" s="223" t="s">
        <v>775</v>
      </c>
      <c r="G37" s="138"/>
      <c r="H37" s="138"/>
      <c r="I37" s="22" t="s">
        <v>42</v>
      </c>
      <c r="J37" s="22"/>
      <c r="K37" s="12">
        <v>1</v>
      </c>
      <c r="L37" s="12">
        <f>VLOOKUP(I37,'Scoring Lookup'!$B$3:$C$7,2)*K37</f>
        <v>0</v>
      </c>
      <c r="M37" s="15">
        <f t="shared" si="4"/>
        <v>5</v>
      </c>
      <c r="N37" s="7"/>
      <c r="O37" s="7"/>
      <c r="P37" s="7"/>
      <c r="Q37" s="6"/>
    </row>
    <row r="38" spans="1:17" s="186" customFormat="1" ht="18" x14ac:dyDescent="0.35">
      <c r="A38" s="14">
        <v>29</v>
      </c>
      <c r="B38" s="183"/>
      <c r="C38" s="195"/>
      <c r="D38" s="185"/>
      <c r="E38" s="234" t="s">
        <v>772</v>
      </c>
      <c r="F38" s="223" t="s">
        <v>776</v>
      </c>
      <c r="G38" s="138"/>
      <c r="H38" s="138"/>
      <c r="I38" s="22" t="s">
        <v>42</v>
      </c>
      <c r="J38" s="22"/>
      <c r="K38" s="12">
        <v>1</v>
      </c>
      <c r="L38" s="12">
        <f>VLOOKUP(I38,'Scoring Lookup'!$B$3:$C$7,2)*K38</f>
        <v>0</v>
      </c>
      <c r="M38" s="15">
        <f t="shared" si="4"/>
        <v>5</v>
      </c>
      <c r="N38" s="7"/>
      <c r="O38" s="7"/>
      <c r="P38" s="7"/>
      <c r="Q38" s="6"/>
    </row>
    <row r="39" spans="1:17" s="186" customFormat="1" ht="18" x14ac:dyDescent="0.35">
      <c r="A39" s="14">
        <v>30</v>
      </c>
      <c r="B39" s="183"/>
      <c r="C39" s="195"/>
      <c r="D39" s="185"/>
      <c r="E39" s="258" t="s">
        <v>930</v>
      </c>
      <c r="F39" s="259" t="s">
        <v>929</v>
      </c>
      <c r="G39" s="138"/>
      <c r="H39" s="138"/>
      <c r="I39" s="22" t="s">
        <v>42</v>
      </c>
      <c r="J39" s="22"/>
      <c r="K39" s="12">
        <v>5</v>
      </c>
      <c r="L39" s="12">
        <f>VLOOKUP(I39,'Scoring Lookup'!$B$3:$C$7,2)*K39</f>
        <v>0</v>
      </c>
      <c r="M39" s="15">
        <f t="shared" si="4"/>
        <v>25</v>
      </c>
      <c r="N39" s="7"/>
      <c r="O39" s="7"/>
      <c r="P39" s="7"/>
      <c r="Q39" s="6"/>
    </row>
    <row r="40" spans="1:17" s="7" customFormat="1" ht="27.6" x14ac:dyDescent="0.35">
      <c r="A40" s="14">
        <v>31</v>
      </c>
      <c r="B40" s="52"/>
      <c r="C40" s="154"/>
      <c r="D40" s="152"/>
      <c r="E40" s="176" t="s">
        <v>288</v>
      </c>
      <c r="F40" s="194" t="s">
        <v>233</v>
      </c>
      <c r="G40" s="138"/>
      <c r="H40" s="138"/>
      <c r="I40" s="22" t="s">
        <v>42</v>
      </c>
      <c r="J40" s="22"/>
      <c r="K40" s="12">
        <v>1</v>
      </c>
      <c r="L40" s="12">
        <f>VLOOKUP(I40,'Scoring Lookup'!$B$3:$C$7,2)*K40</f>
        <v>0</v>
      </c>
      <c r="M40" s="15">
        <f t="shared" si="4"/>
        <v>5</v>
      </c>
      <c r="Q40" s="6"/>
    </row>
    <row r="41" spans="1:17" s="7" customFormat="1" ht="18" x14ac:dyDescent="0.35">
      <c r="A41" s="14">
        <v>32</v>
      </c>
      <c r="B41" s="52"/>
      <c r="C41" s="154"/>
      <c r="D41" s="152"/>
      <c r="E41" s="174" t="s">
        <v>290</v>
      </c>
      <c r="F41" s="194" t="s">
        <v>233</v>
      </c>
      <c r="G41" s="138"/>
      <c r="H41" s="138"/>
      <c r="I41" s="22" t="s">
        <v>42</v>
      </c>
      <c r="J41" s="22"/>
      <c r="K41" s="12">
        <v>1</v>
      </c>
      <c r="L41" s="12">
        <f>VLOOKUP(I41,'Scoring Lookup'!$B$3:$C$7,2)*K41</f>
        <v>0</v>
      </c>
      <c r="M41" s="15">
        <f t="shared" si="4"/>
        <v>5</v>
      </c>
      <c r="Q41" s="6"/>
    </row>
    <row r="42" spans="1:17" s="7" customFormat="1" ht="27.6" x14ac:dyDescent="0.35">
      <c r="A42" s="14">
        <v>33</v>
      </c>
      <c r="B42" s="52"/>
      <c r="C42" s="154"/>
      <c r="D42" s="152"/>
      <c r="E42" s="174" t="s">
        <v>292</v>
      </c>
      <c r="F42" s="194" t="s">
        <v>233</v>
      </c>
      <c r="G42" s="138"/>
      <c r="H42" s="138"/>
      <c r="I42" s="22" t="s">
        <v>42</v>
      </c>
      <c r="J42" s="22"/>
      <c r="K42" s="12">
        <v>1</v>
      </c>
      <c r="L42" s="12">
        <f>VLOOKUP(I42,'Scoring Lookup'!$B$3:$C$7,2)*K42</f>
        <v>0</v>
      </c>
      <c r="M42" s="15">
        <f t="shared" si="4"/>
        <v>5</v>
      </c>
      <c r="Q42" s="6"/>
    </row>
    <row r="43" spans="1:17" s="7" customFormat="1" ht="18" x14ac:dyDescent="0.35">
      <c r="A43" s="14">
        <v>34</v>
      </c>
      <c r="B43" s="52"/>
      <c r="C43" s="154"/>
      <c r="D43" s="152"/>
      <c r="E43" s="174" t="s">
        <v>293</v>
      </c>
      <c r="F43" s="194" t="s">
        <v>233</v>
      </c>
      <c r="G43" s="138"/>
      <c r="H43" s="138"/>
      <c r="I43" s="22" t="s">
        <v>42</v>
      </c>
      <c r="J43" s="22"/>
      <c r="K43" s="12">
        <v>1</v>
      </c>
      <c r="L43" s="12">
        <f>VLOOKUP(I43,'Scoring Lookup'!$B$3:$C$7,2)*K43</f>
        <v>0</v>
      </c>
      <c r="M43" s="15">
        <f t="shared" si="4"/>
        <v>5</v>
      </c>
      <c r="Q43" s="6"/>
    </row>
    <row r="44" spans="1:17" s="188" customFormat="1" ht="15.6" customHeight="1" x14ac:dyDescent="0.35">
      <c r="A44" s="14">
        <v>35</v>
      </c>
      <c r="B44" s="187"/>
      <c r="C44" s="184"/>
      <c r="D44" s="177"/>
      <c r="E44" s="182" t="s">
        <v>294</v>
      </c>
      <c r="F44" s="224"/>
      <c r="G44" s="178"/>
      <c r="H44" s="178"/>
      <c r="I44" s="179" t="s">
        <v>42</v>
      </c>
      <c r="J44" s="179"/>
      <c r="K44" s="180"/>
      <c r="L44" s="180"/>
      <c r="M44" s="181"/>
      <c r="N44" s="7"/>
      <c r="O44" s="7"/>
      <c r="P44" s="7"/>
      <c r="Q44" s="6"/>
    </row>
    <row r="45" spans="1:17" s="186" customFormat="1" ht="18" x14ac:dyDescent="0.35">
      <c r="A45" s="14">
        <v>36</v>
      </c>
      <c r="B45" s="183"/>
      <c r="C45" s="195"/>
      <c r="D45" s="185"/>
      <c r="E45" s="234" t="s">
        <v>769</v>
      </c>
      <c r="F45" s="223" t="s">
        <v>773</v>
      </c>
      <c r="G45" s="138"/>
      <c r="H45" s="138"/>
      <c r="I45" s="22" t="s">
        <v>42</v>
      </c>
      <c r="J45" s="22"/>
      <c r="K45" s="12">
        <v>1</v>
      </c>
      <c r="L45" s="12">
        <f>VLOOKUP(I45,'Scoring Lookup'!$B$3:$C$7,2)*K45</f>
        <v>0</v>
      </c>
      <c r="M45" s="15">
        <f t="shared" ref="M45:M52" si="5">K45*5</f>
        <v>5</v>
      </c>
      <c r="N45" s="7"/>
      <c r="O45" s="7"/>
      <c r="P45" s="7"/>
      <c r="Q45" s="6"/>
    </row>
    <row r="46" spans="1:17" s="186" customFormat="1" ht="18" x14ac:dyDescent="0.35">
      <c r="A46" s="14">
        <v>37</v>
      </c>
      <c r="B46" s="183"/>
      <c r="C46" s="195"/>
      <c r="D46" s="185"/>
      <c r="E46" s="234" t="s">
        <v>771</v>
      </c>
      <c r="F46" s="223" t="s">
        <v>774</v>
      </c>
      <c r="G46" s="138"/>
      <c r="H46" s="138"/>
      <c r="I46" s="22" t="s">
        <v>42</v>
      </c>
      <c r="J46" s="22"/>
      <c r="K46" s="12">
        <v>1</v>
      </c>
      <c r="L46" s="12">
        <f>VLOOKUP(I46,'Scoring Lookup'!$B$3:$C$7,2)*K46</f>
        <v>0</v>
      </c>
      <c r="M46" s="15">
        <f t="shared" si="5"/>
        <v>5</v>
      </c>
      <c r="N46" s="7"/>
      <c r="O46" s="7"/>
      <c r="P46" s="7"/>
      <c r="Q46" s="6"/>
    </row>
    <row r="47" spans="1:17" s="186" customFormat="1" ht="18" x14ac:dyDescent="0.35">
      <c r="A47" s="14">
        <v>38</v>
      </c>
      <c r="B47" s="183"/>
      <c r="C47" s="195"/>
      <c r="D47" s="185"/>
      <c r="E47" s="234" t="s">
        <v>770</v>
      </c>
      <c r="F47" s="223" t="s">
        <v>775</v>
      </c>
      <c r="G47" s="138"/>
      <c r="H47" s="138"/>
      <c r="I47" s="22" t="s">
        <v>42</v>
      </c>
      <c r="J47" s="22"/>
      <c r="K47" s="12">
        <v>1</v>
      </c>
      <c r="L47" s="12">
        <f>VLOOKUP(I47,'Scoring Lookup'!$B$3:$C$7,2)*K47</f>
        <v>0</v>
      </c>
      <c r="M47" s="15">
        <f t="shared" si="5"/>
        <v>5</v>
      </c>
      <c r="N47" s="7"/>
      <c r="O47" s="7"/>
      <c r="P47" s="7"/>
      <c r="Q47" s="6"/>
    </row>
    <row r="48" spans="1:17" s="186" customFormat="1" ht="18" x14ac:dyDescent="0.35">
      <c r="A48" s="14">
        <v>39</v>
      </c>
      <c r="B48" s="183"/>
      <c r="C48" s="195"/>
      <c r="D48" s="185"/>
      <c r="E48" s="234" t="s">
        <v>772</v>
      </c>
      <c r="F48" s="223" t="s">
        <v>776</v>
      </c>
      <c r="G48" s="138"/>
      <c r="H48" s="138"/>
      <c r="I48" s="22" t="s">
        <v>42</v>
      </c>
      <c r="J48" s="22"/>
      <c r="K48" s="12">
        <v>1</v>
      </c>
      <c r="L48" s="12">
        <f>VLOOKUP(I48,'Scoring Lookup'!$B$3:$C$7,2)*K48</f>
        <v>0</v>
      </c>
      <c r="M48" s="15">
        <f t="shared" si="5"/>
        <v>5</v>
      </c>
      <c r="N48" s="7"/>
      <c r="O48" s="7"/>
      <c r="P48" s="7"/>
      <c r="Q48" s="6"/>
    </row>
    <row r="49" spans="1:17" s="186" customFormat="1" ht="18" x14ac:dyDescent="0.35">
      <c r="A49" s="14">
        <v>40</v>
      </c>
      <c r="B49" s="183"/>
      <c r="C49" s="195"/>
      <c r="D49" s="185"/>
      <c r="E49" s="258" t="s">
        <v>930</v>
      </c>
      <c r="F49" s="259" t="s">
        <v>929</v>
      </c>
      <c r="G49" s="138"/>
      <c r="H49" s="138"/>
      <c r="I49" s="22" t="s">
        <v>42</v>
      </c>
      <c r="J49" s="22"/>
      <c r="K49" s="12">
        <v>5</v>
      </c>
      <c r="L49" s="12">
        <f>VLOOKUP(I49,'Scoring Lookup'!$B$3:$C$7,2)*K49</f>
        <v>0</v>
      </c>
      <c r="M49" s="15">
        <f t="shared" si="5"/>
        <v>25</v>
      </c>
      <c r="N49" s="7"/>
      <c r="O49" s="7"/>
      <c r="P49" s="7"/>
      <c r="Q49" s="6"/>
    </row>
    <row r="50" spans="1:17" s="7" customFormat="1" ht="27.6" x14ac:dyDescent="0.35">
      <c r="A50" s="14">
        <v>41</v>
      </c>
      <c r="B50" s="52"/>
      <c r="C50" s="13"/>
      <c r="D50" s="152"/>
      <c r="E50" s="174" t="s">
        <v>295</v>
      </c>
      <c r="F50" s="194" t="s">
        <v>233</v>
      </c>
      <c r="G50" s="138"/>
      <c r="H50" s="138"/>
      <c r="I50" s="22" t="s">
        <v>42</v>
      </c>
      <c r="J50" s="22"/>
      <c r="K50" s="12">
        <v>1</v>
      </c>
      <c r="L50" s="12">
        <f>VLOOKUP(I50,'Scoring Lookup'!$B$3:$C$7,2)*K50</f>
        <v>0</v>
      </c>
      <c r="M50" s="15">
        <f t="shared" si="5"/>
        <v>5</v>
      </c>
      <c r="Q50" s="6"/>
    </row>
    <row r="51" spans="1:17" s="7" customFormat="1" ht="27.6" x14ac:dyDescent="0.35">
      <c r="A51" s="14">
        <v>42</v>
      </c>
      <c r="B51" s="52"/>
      <c r="C51" s="13"/>
      <c r="D51" s="152"/>
      <c r="E51" s="174" t="s">
        <v>296</v>
      </c>
      <c r="F51" s="194" t="s">
        <v>233</v>
      </c>
      <c r="G51" s="138"/>
      <c r="H51" s="138"/>
      <c r="I51" s="22" t="s">
        <v>42</v>
      </c>
      <c r="J51" s="22"/>
      <c r="K51" s="12">
        <v>1</v>
      </c>
      <c r="L51" s="12">
        <f>VLOOKUP(I51,'Scoring Lookup'!$B$3:$C$7,2)*K51</f>
        <v>0</v>
      </c>
      <c r="M51" s="15">
        <f t="shared" si="5"/>
        <v>5</v>
      </c>
      <c r="Q51" s="6"/>
    </row>
    <row r="52" spans="1:17" s="7" customFormat="1" ht="18" x14ac:dyDescent="0.35">
      <c r="A52" s="14">
        <v>43</v>
      </c>
      <c r="B52" s="52"/>
      <c r="C52" s="13"/>
      <c r="D52" s="152"/>
      <c r="E52" s="174" t="s">
        <v>297</v>
      </c>
      <c r="F52" s="194" t="s">
        <v>233</v>
      </c>
      <c r="G52" s="138"/>
      <c r="H52" s="138"/>
      <c r="I52" s="22" t="s">
        <v>42</v>
      </c>
      <c r="J52" s="22"/>
      <c r="K52" s="12">
        <v>1</v>
      </c>
      <c r="L52" s="12">
        <f>VLOOKUP(I52,'Scoring Lookup'!$B$3:$C$7,2)*K52</f>
        <v>0</v>
      </c>
      <c r="M52" s="15">
        <f t="shared" si="5"/>
        <v>5</v>
      </c>
      <c r="Q52" s="6"/>
    </row>
    <row r="53" spans="1:17" s="7" customFormat="1" ht="18" x14ac:dyDescent="0.35">
      <c r="A53" s="14">
        <v>44</v>
      </c>
      <c r="B53" s="52"/>
      <c r="C53" s="13"/>
      <c r="D53" s="158"/>
      <c r="E53" s="235" t="s">
        <v>298</v>
      </c>
      <c r="F53" s="222"/>
      <c r="G53" s="139"/>
      <c r="H53" s="139"/>
      <c r="I53" s="63" t="s">
        <v>42</v>
      </c>
      <c r="J53" s="63"/>
      <c r="K53" s="64"/>
      <c r="L53" s="64"/>
      <c r="M53" s="65"/>
      <c r="Q53" s="6"/>
    </row>
    <row r="54" spans="1:17" s="7" customFormat="1" ht="18" x14ac:dyDescent="0.35">
      <c r="A54" s="14">
        <v>45</v>
      </c>
      <c r="B54" s="52"/>
      <c r="C54" s="13"/>
      <c r="D54" s="158"/>
      <c r="E54" s="175" t="s">
        <v>299</v>
      </c>
      <c r="F54" s="222"/>
      <c r="G54" s="139"/>
      <c r="H54" s="139"/>
      <c r="I54" s="63" t="s">
        <v>42</v>
      </c>
      <c r="J54" s="63"/>
      <c r="K54" s="64"/>
      <c r="L54" s="64"/>
      <c r="M54" s="65"/>
      <c r="Q54" s="6"/>
    </row>
    <row r="55" spans="1:17" s="186" customFormat="1" ht="18" x14ac:dyDescent="0.35">
      <c r="A55" s="14">
        <v>46</v>
      </c>
      <c r="B55" s="183"/>
      <c r="C55" s="195"/>
      <c r="D55" s="185"/>
      <c r="E55" s="234" t="s">
        <v>769</v>
      </c>
      <c r="F55" s="223" t="s">
        <v>773</v>
      </c>
      <c r="G55" s="138"/>
      <c r="H55" s="138"/>
      <c r="I55" s="22" t="s">
        <v>42</v>
      </c>
      <c r="J55" s="22"/>
      <c r="K55" s="12">
        <v>1</v>
      </c>
      <c r="L55" s="12">
        <f>VLOOKUP(I55,'Scoring Lookup'!$B$3:$C$7,2)*K55</f>
        <v>0</v>
      </c>
      <c r="M55" s="15">
        <f t="shared" ref="M55:M82" si="6">K55*5</f>
        <v>5</v>
      </c>
      <c r="N55" s="7"/>
      <c r="O55" s="7"/>
      <c r="P55" s="7"/>
      <c r="Q55" s="6"/>
    </row>
    <row r="56" spans="1:17" s="186" customFormat="1" ht="18" x14ac:dyDescent="0.35">
      <c r="A56" s="14">
        <v>47</v>
      </c>
      <c r="B56" s="183"/>
      <c r="C56" s="195"/>
      <c r="D56" s="185"/>
      <c r="E56" s="234" t="s">
        <v>771</v>
      </c>
      <c r="F56" s="223" t="s">
        <v>774</v>
      </c>
      <c r="G56" s="138"/>
      <c r="H56" s="138"/>
      <c r="I56" s="22" t="s">
        <v>42</v>
      </c>
      <c r="J56" s="22"/>
      <c r="K56" s="12">
        <v>1</v>
      </c>
      <c r="L56" s="12">
        <f>VLOOKUP(I56,'Scoring Lookup'!$B$3:$C$7,2)*K56</f>
        <v>0</v>
      </c>
      <c r="M56" s="15">
        <f t="shared" si="6"/>
        <v>5</v>
      </c>
      <c r="N56" s="7"/>
      <c r="O56" s="7"/>
      <c r="P56" s="7"/>
      <c r="Q56" s="6"/>
    </row>
    <row r="57" spans="1:17" s="186" customFormat="1" ht="18" x14ac:dyDescent="0.35">
      <c r="A57" s="14">
        <v>48</v>
      </c>
      <c r="B57" s="183"/>
      <c r="C57" s="195"/>
      <c r="D57" s="185"/>
      <c r="E57" s="234" t="s">
        <v>770</v>
      </c>
      <c r="F57" s="223" t="s">
        <v>775</v>
      </c>
      <c r="G57" s="138"/>
      <c r="H57" s="138"/>
      <c r="I57" s="22" t="s">
        <v>42</v>
      </c>
      <c r="J57" s="22"/>
      <c r="K57" s="12">
        <v>1</v>
      </c>
      <c r="L57" s="12">
        <f>VLOOKUP(I57,'Scoring Lookup'!$B$3:$C$7,2)*K57</f>
        <v>0</v>
      </c>
      <c r="M57" s="15">
        <f t="shared" si="6"/>
        <v>5</v>
      </c>
      <c r="N57" s="7"/>
      <c r="O57" s="7"/>
      <c r="P57" s="7"/>
      <c r="Q57" s="6"/>
    </row>
    <row r="58" spans="1:17" s="186" customFormat="1" ht="18" x14ac:dyDescent="0.35">
      <c r="A58" s="14">
        <v>49</v>
      </c>
      <c r="B58" s="183"/>
      <c r="C58" s="195"/>
      <c r="D58" s="185"/>
      <c r="E58" s="234" t="s">
        <v>772</v>
      </c>
      <c r="F58" s="223" t="s">
        <v>776</v>
      </c>
      <c r="G58" s="138"/>
      <c r="H58" s="138"/>
      <c r="I58" s="22" t="s">
        <v>42</v>
      </c>
      <c r="J58" s="22"/>
      <c r="K58" s="12">
        <v>1</v>
      </c>
      <c r="L58" s="12">
        <f>VLOOKUP(I58,'Scoring Lookup'!$B$3:$C$7,2)*K58</f>
        <v>0</v>
      </c>
      <c r="M58" s="15">
        <f t="shared" si="6"/>
        <v>5</v>
      </c>
      <c r="N58" s="7"/>
      <c r="O58" s="7"/>
      <c r="P58" s="7"/>
      <c r="Q58" s="6"/>
    </row>
    <row r="59" spans="1:17" s="186" customFormat="1" ht="18" x14ac:dyDescent="0.35">
      <c r="A59" s="14">
        <v>50</v>
      </c>
      <c r="B59" s="183"/>
      <c r="C59" s="195"/>
      <c r="D59" s="185"/>
      <c r="E59" s="258" t="s">
        <v>930</v>
      </c>
      <c r="F59" s="259" t="s">
        <v>929</v>
      </c>
      <c r="G59" s="138"/>
      <c r="H59" s="138"/>
      <c r="I59" s="22" t="s">
        <v>42</v>
      </c>
      <c r="J59" s="22"/>
      <c r="K59" s="12">
        <v>5</v>
      </c>
      <c r="L59" s="12">
        <f>VLOOKUP(I59,'Scoring Lookup'!$B$3:$C$7,2)*K59</f>
        <v>0</v>
      </c>
      <c r="M59" s="15">
        <f t="shared" si="6"/>
        <v>25</v>
      </c>
      <c r="N59" s="7"/>
      <c r="O59" s="7"/>
      <c r="P59" s="7"/>
      <c r="Q59" s="6"/>
    </row>
    <row r="60" spans="1:17" s="7" customFormat="1" ht="18" x14ac:dyDescent="0.35">
      <c r="A60" s="14">
        <v>51</v>
      </c>
      <c r="B60" s="52"/>
      <c r="C60" s="13"/>
      <c r="D60" s="152"/>
      <c r="E60" s="174" t="s">
        <v>300</v>
      </c>
      <c r="F60" s="194" t="s">
        <v>233</v>
      </c>
      <c r="G60" s="138"/>
      <c r="H60" s="138"/>
      <c r="I60" s="22" t="s">
        <v>42</v>
      </c>
      <c r="J60" s="22"/>
      <c r="K60" s="12">
        <v>1</v>
      </c>
      <c r="L60" s="12">
        <f>VLOOKUP(I60,'Scoring Lookup'!$B$3:$C$7,2)*K60</f>
        <v>0</v>
      </c>
      <c r="M60" s="15">
        <f t="shared" si="6"/>
        <v>5</v>
      </c>
      <c r="Q60" s="6"/>
    </row>
    <row r="61" spans="1:17" s="7" customFormat="1" ht="27.6" x14ac:dyDescent="0.35">
      <c r="A61" s="14">
        <v>52</v>
      </c>
      <c r="B61" s="52"/>
      <c r="C61" s="13"/>
      <c r="D61" s="152"/>
      <c r="E61" s="174" t="s">
        <v>301</v>
      </c>
      <c r="F61" s="194" t="s">
        <v>232</v>
      </c>
      <c r="G61" s="138"/>
      <c r="H61" s="138"/>
      <c r="I61" s="22" t="s">
        <v>42</v>
      </c>
      <c r="J61" s="22"/>
      <c r="K61" s="12">
        <v>1</v>
      </c>
      <c r="L61" s="12">
        <f>VLOOKUP(I61,'Scoring Lookup'!$B$3:$C$7,2)*K61</f>
        <v>0</v>
      </c>
      <c r="M61" s="15">
        <f t="shared" si="6"/>
        <v>5</v>
      </c>
      <c r="Q61" s="6"/>
    </row>
    <row r="62" spans="1:17" s="7" customFormat="1" ht="41.4" x14ac:dyDescent="0.35">
      <c r="A62" s="14">
        <v>53</v>
      </c>
      <c r="B62" s="52"/>
      <c r="C62" s="13"/>
      <c r="D62" s="152"/>
      <c r="E62" s="174" t="s">
        <v>302</v>
      </c>
      <c r="F62" s="194" t="s">
        <v>232</v>
      </c>
      <c r="G62" s="138"/>
      <c r="H62" s="138"/>
      <c r="I62" s="22" t="s">
        <v>42</v>
      </c>
      <c r="J62" s="22"/>
      <c r="K62" s="12">
        <v>1</v>
      </c>
      <c r="L62" s="12">
        <f>VLOOKUP(I62,'Scoring Lookup'!$B$3:$C$7,2)*K62</f>
        <v>0</v>
      </c>
      <c r="M62" s="15">
        <f t="shared" si="6"/>
        <v>5</v>
      </c>
      <c r="Q62" s="6"/>
    </row>
    <row r="63" spans="1:17" s="7" customFormat="1" ht="41.4" x14ac:dyDescent="0.35">
      <c r="A63" s="14">
        <v>54</v>
      </c>
      <c r="B63" s="52"/>
      <c r="C63" s="13"/>
      <c r="D63" s="152"/>
      <c r="E63" s="174" t="s">
        <v>303</v>
      </c>
      <c r="F63" s="194" t="s">
        <v>232</v>
      </c>
      <c r="G63" s="138"/>
      <c r="H63" s="138"/>
      <c r="I63" s="22" t="s">
        <v>42</v>
      </c>
      <c r="J63" s="22"/>
      <c r="K63" s="12">
        <v>1</v>
      </c>
      <c r="L63" s="12">
        <f>VLOOKUP(I63,'Scoring Lookup'!$B$3:$C$7,2)*K63</f>
        <v>0</v>
      </c>
      <c r="M63" s="15">
        <f t="shared" si="6"/>
        <v>5</v>
      </c>
      <c r="Q63" s="6"/>
    </row>
    <row r="64" spans="1:17" s="7" customFormat="1" ht="27.6" x14ac:dyDescent="0.35">
      <c r="A64" s="14">
        <v>55</v>
      </c>
      <c r="B64" s="52"/>
      <c r="C64" s="13"/>
      <c r="D64" s="152"/>
      <c r="E64" s="174" t="s">
        <v>777</v>
      </c>
      <c r="F64" s="194" t="s">
        <v>232</v>
      </c>
      <c r="G64" s="138"/>
      <c r="H64" s="138"/>
      <c r="I64" s="22" t="s">
        <v>42</v>
      </c>
      <c r="J64" s="22"/>
      <c r="K64" s="12">
        <v>1</v>
      </c>
      <c r="L64" s="12">
        <f>VLOOKUP(I64,'Scoring Lookup'!$B$3:$C$7,2)*K64</f>
        <v>0</v>
      </c>
      <c r="M64" s="15">
        <f t="shared" si="6"/>
        <v>5</v>
      </c>
      <c r="Q64" s="6"/>
    </row>
    <row r="65" spans="1:17" s="7" customFormat="1" ht="18" x14ac:dyDescent="0.35">
      <c r="A65" s="14">
        <v>56</v>
      </c>
      <c r="B65" s="52"/>
      <c r="C65" s="13"/>
      <c r="D65" s="152"/>
      <c r="E65" s="174" t="s">
        <v>304</v>
      </c>
      <c r="F65" s="194" t="s">
        <v>233</v>
      </c>
      <c r="G65" s="138"/>
      <c r="H65" s="138"/>
      <c r="I65" s="22" t="s">
        <v>42</v>
      </c>
      <c r="J65" s="22"/>
      <c r="K65" s="12">
        <v>1</v>
      </c>
      <c r="L65" s="12">
        <f>VLOOKUP(I65,'Scoring Lookup'!$B$3:$C$7,2)*K65</f>
        <v>0</v>
      </c>
      <c r="M65" s="15">
        <f t="shared" si="6"/>
        <v>5</v>
      </c>
      <c r="Q65" s="6"/>
    </row>
    <row r="66" spans="1:17" s="186" customFormat="1" ht="52.8" x14ac:dyDescent="0.35">
      <c r="A66" s="14">
        <v>57</v>
      </c>
      <c r="B66" s="183"/>
      <c r="C66" s="184"/>
      <c r="D66" s="185"/>
      <c r="E66" s="176" t="s">
        <v>305</v>
      </c>
      <c r="F66" s="225" t="s">
        <v>306</v>
      </c>
      <c r="G66" s="138"/>
      <c r="H66" s="138"/>
      <c r="I66" s="22" t="s">
        <v>42</v>
      </c>
      <c r="J66" s="22"/>
      <c r="K66" s="12">
        <v>1</v>
      </c>
      <c r="L66" s="12">
        <f>VLOOKUP(I66,'Scoring Lookup'!$B$3:$C$7,2)*K66</f>
        <v>0</v>
      </c>
      <c r="M66" s="15">
        <f t="shared" si="6"/>
        <v>5</v>
      </c>
      <c r="N66" s="7"/>
      <c r="O66" s="7"/>
      <c r="P66" s="7"/>
      <c r="Q66" s="6"/>
    </row>
    <row r="67" spans="1:17" s="188" customFormat="1" ht="66" x14ac:dyDescent="0.35">
      <c r="A67" s="14">
        <v>58</v>
      </c>
      <c r="B67" s="187"/>
      <c r="C67" s="184"/>
      <c r="D67" s="185"/>
      <c r="E67" s="176" t="s">
        <v>307</v>
      </c>
      <c r="F67" s="225" t="s">
        <v>308</v>
      </c>
      <c r="G67" s="138"/>
      <c r="H67" s="138"/>
      <c r="I67" s="22" t="s">
        <v>42</v>
      </c>
      <c r="J67" s="22"/>
      <c r="K67" s="12">
        <v>1</v>
      </c>
      <c r="L67" s="12">
        <f>VLOOKUP(I67,'Scoring Lookup'!$B$3:$C$7,2)*K67</f>
        <v>0</v>
      </c>
      <c r="M67" s="15">
        <f t="shared" si="6"/>
        <v>5</v>
      </c>
      <c r="N67" s="7"/>
      <c r="O67" s="7"/>
      <c r="P67" s="7"/>
      <c r="Q67" s="6"/>
    </row>
    <row r="68" spans="1:17" s="7" customFormat="1" ht="52.8" x14ac:dyDescent="0.35">
      <c r="A68" s="14">
        <v>59</v>
      </c>
      <c r="B68" s="52"/>
      <c r="C68" s="13"/>
      <c r="D68" s="152"/>
      <c r="E68" s="174" t="s">
        <v>309</v>
      </c>
      <c r="F68" s="194" t="s">
        <v>310</v>
      </c>
      <c r="G68" s="138"/>
      <c r="H68" s="138"/>
      <c r="I68" s="22" t="s">
        <v>42</v>
      </c>
      <c r="J68" s="22"/>
      <c r="K68" s="12">
        <v>1</v>
      </c>
      <c r="L68" s="12">
        <f>VLOOKUP(I68,'Scoring Lookup'!$B$3:$C$7,2)*K68</f>
        <v>0</v>
      </c>
      <c r="M68" s="15">
        <f t="shared" si="6"/>
        <v>5</v>
      </c>
      <c r="Q68" s="6"/>
    </row>
    <row r="69" spans="1:17" s="7" customFormat="1" ht="26.4" x14ac:dyDescent="0.35">
      <c r="A69" s="14">
        <v>60</v>
      </c>
      <c r="B69" s="52"/>
      <c r="C69" s="13"/>
      <c r="D69" s="152"/>
      <c r="E69" s="174" t="s">
        <v>311</v>
      </c>
      <c r="F69" s="194" t="s">
        <v>312</v>
      </c>
      <c r="G69" s="138"/>
      <c r="H69" s="138"/>
      <c r="I69" s="22" t="s">
        <v>42</v>
      </c>
      <c r="J69" s="22"/>
      <c r="K69" s="12">
        <v>1</v>
      </c>
      <c r="L69" s="12">
        <f>VLOOKUP(I69,'Scoring Lookup'!$B$3:$C$7,2)*K69</f>
        <v>0</v>
      </c>
      <c r="M69" s="15">
        <f t="shared" si="6"/>
        <v>5</v>
      </c>
      <c r="Q69" s="6"/>
    </row>
    <row r="70" spans="1:17" s="7" customFormat="1" ht="27.6" x14ac:dyDescent="0.35">
      <c r="A70" s="14">
        <v>61</v>
      </c>
      <c r="B70" s="52"/>
      <c r="C70" s="13"/>
      <c r="D70" s="152"/>
      <c r="E70" s="174" t="s">
        <v>230</v>
      </c>
      <c r="F70" s="194" t="s">
        <v>233</v>
      </c>
      <c r="G70" s="138"/>
      <c r="H70" s="138"/>
      <c r="I70" s="22" t="s">
        <v>42</v>
      </c>
      <c r="J70" s="22"/>
      <c r="K70" s="12">
        <v>1</v>
      </c>
      <c r="L70" s="12">
        <f>VLOOKUP(I70,'Scoring Lookup'!$B$3:$C$7,2)*K70</f>
        <v>0</v>
      </c>
      <c r="M70" s="15">
        <f t="shared" si="6"/>
        <v>5</v>
      </c>
      <c r="Q70" s="6"/>
    </row>
    <row r="71" spans="1:17" s="186" customFormat="1" ht="18" x14ac:dyDescent="0.35">
      <c r="A71" s="14">
        <v>62</v>
      </c>
      <c r="B71" s="183"/>
      <c r="C71" s="184"/>
      <c r="D71" s="185"/>
      <c r="E71" s="176" t="s">
        <v>313</v>
      </c>
      <c r="F71" s="225"/>
      <c r="G71" s="138"/>
      <c r="H71" s="138"/>
      <c r="I71" s="22" t="s">
        <v>42</v>
      </c>
      <c r="J71" s="22"/>
      <c r="K71" s="12">
        <v>1</v>
      </c>
      <c r="L71" s="12">
        <f>VLOOKUP(I71,'Scoring Lookup'!$B$3:$C$7,2)*K71</f>
        <v>0</v>
      </c>
      <c r="M71" s="15">
        <f t="shared" si="6"/>
        <v>5</v>
      </c>
      <c r="N71" s="7"/>
      <c r="O71" s="7"/>
      <c r="P71" s="7"/>
      <c r="Q71" s="6"/>
    </row>
    <row r="72" spans="1:17" s="188" customFormat="1" ht="18" x14ac:dyDescent="0.35">
      <c r="A72" s="14">
        <v>63</v>
      </c>
      <c r="B72" s="187"/>
      <c r="C72" s="184"/>
      <c r="D72" s="185"/>
      <c r="E72" s="176" t="s">
        <v>330</v>
      </c>
      <c r="F72" s="225" t="s">
        <v>314</v>
      </c>
      <c r="G72" s="138"/>
      <c r="H72" s="138"/>
      <c r="I72" s="22" t="s">
        <v>42</v>
      </c>
      <c r="J72" s="22"/>
      <c r="K72" s="12">
        <v>1</v>
      </c>
      <c r="L72" s="12">
        <f>VLOOKUP(I72,'Scoring Lookup'!$B$3:$C$7,2)*K72</f>
        <v>0</v>
      </c>
      <c r="M72" s="15">
        <f t="shared" si="6"/>
        <v>5</v>
      </c>
      <c r="N72" s="7"/>
      <c r="O72" s="7"/>
      <c r="P72" s="7"/>
      <c r="Q72" s="6"/>
    </row>
    <row r="73" spans="1:17" s="7" customFormat="1" ht="26.4" x14ac:dyDescent="0.35">
      <c r="A73" s="14">
        <v>64</v>
      </c>
      <c r="B73" s="52"/>
      <c r="C73" s="13"/>
      <c r="D73" s="152"/>
      <c r="E73" s="174" t="s">
        <v>331</v>
      </c>
      <c r="F73" s="194" t="s">
        <v>315</v>
      </c>
      <c r="G73" s="138"/>
      <c r="H73" s="138"/>
      <c r="I73" s="22" t="s">
        <v>42</v>
      </c>
      <c r="J73" s="22"/>
      <c r="K73" s="12">
        <v>1</v>
      </c>
      <c r="L73" s="12">
        <f>VLOOKUP(I73,'Scoring Lookup'!$B$3:$C$7,2)*K73</f>
        <v>0</v>
      </c>
      <c r="M73" s="15">
        <f t="shared" si="6"/>
        <v>5</v>
      </c>
      <c r="Q73" s="6"/>
    </row>
    <row r="74" spans="1:17" s="7" customFormat="1" ht="18" x14ac:dyDescent="0.35">
      <c r="A74" s="14">
        <v>65</v>
      </c>
      <c r="B74" s="52"/>
      <c r="C74" s="13"/>
      <c r="D74" s="152"/>
      <c r="E74" s="174" t="s">
        <v>332</v>
      </c>
      <c r="F74" s="194" t="s">
        <v>316</v>
      </c>
      <c r="G74" s="138"/>
      <c r="H74" s="138"/>
      <c r="I74" s="22" t="s">
        <v>42</v>
      </c>
      <c r="J74" s="22"/>
      <c r="K74" s="12">
        <v>1</v>
      </c>
      <c r="L74" s="12">
        <f>VLOOKUP(I74,'Scoring Lookup'!$B$3:$C$7,2)*K74</f>
        <v>0</v>
      </c>
      <c r="M74" s="15">
        <f t="shared" si="6"/>
        <v>5</v>
      </c>
      <c r="Q74" s="6"/>
    </row>
    <row r="75" spans="1:17" s="7" customFormat="1" ht="18" x14ac:dyDescent="0.35">
      <c r="A75" s="14">
        <v>66</v>
      </c>
      <c r="B75" s="52"/>
      <c r="C75" s="13"/>
      <c r="D75" s="152"/>
      <c r="E75" s="174" t="s">
        <v>333</v>
      </c>
      <c r="F75" s="194" t="s">
        <v>317</v>
      </c>
      <c r="G75" s="138"/>
      <c r="H75" s="138"/>
      <c r="I75" s="22" t="s">
        <v>42</v>
      </c>
      <c r="J75" s="22"/>
      <c r="K75" s="12">
        <v>1</v>
      </c>
      <c r="L75" s="12">
        <f>VLOOKUP(I75,'Scoring Lookup'!$B$3:$C$7,2)*K75</f>
        <v>0</v>
      </c>
      <c r="M75" s="15">
        <f t="shared" si="6"/>
        <v>5</v>
      </c>
      <c r="Q75" s="6"/>
    </row>
    <row r="76" spans="1:17" s="7" customFormat="1" ht="26.4" x14ac:dyDescent="0.35">
      <c r="A76" s="14">
        <v>67</v>
      </c>
      <c r="B76" s="52"/>
      <c r="C76" s="13"/>
      <c r="D76" s="152"/>
      <c r="E76" s="174" t="s">
        <v>334</v>
      </c>
      <c r="F76" s="194" t="s">
        <v>318</v>
      </c>
      <c r="G76" s="138"/>
      <c r="H76" s="138"/>
      <c r="I76" s="22" t="s">
        <v>42</v>
      </c>
      <c r="J76" s="22"/>
      <c r="K76" s="12">
        <v>1</v>
      </c>
      <c r="L76" s="12">
        <f>VLOOKUP(I76,'Scoring Lookup'!$B$3:$C$7,2)*K76</f>
        <v>0</v>
      </c>
      <c r="M76" s="15">
        <f t="shared" si="6"/>
        <v>5</v>
      </c>
      <c r="Q76" s="6"/>
    </row>
    <row r="77" spans="1:17" s="186" customFormat="1" ht="18" x14ac:dyDescent="0.35">
      <c r="A77" s="14">
        <v>68</v>
      </c>
      <c r="B77" s="183"/>
      <c r="C77" s="184"/>
      <c r="D77" s="185"/>
      <c r="E77" s="176" t="s">
        <v>319</v>
      </c>
      <c r="F77" s="225" t="s">
        <v>320</v>
      </c>
      <c r="G77" s="138"/>
      <c r="H77" s="138"/>
      <c r="I77" s="22" t="s">
        <v>42</v>
      </c>
      <c r="J77" s="22"/>
      <c r="K77" s="12">
        <v>1</v>
      </c>
      <c r="L77" s="12">
        <f>VLOOKUP(I77,'Scoring Lookup'!$B$3:$C$7,2)*K77</f>
        <v>0</v>
      </c>
      <c r="M77" s="15">
        <f t="shared" si="6"/>
        <v>5</v>
      </c>
      <c r="N77" s="7"/>
      <c r="O77" s="7"/>
      <c r="P77" s="7"/>
      <c r="Q77" s="6"/>
    </row>
    <row r="78" spans="1:17" ht="18" x14ac:dyDescent="0.35">
      <c r="A78" s="14">
        <v>69</v>
      </c>
      <c r="B78" s="51"/>
      <c r="C78" s="13"/>
      <c r="D78" s="152"/>
      <c r="E78" s="174" t="s">
        <v>321</v>
      </c>
      <c r="F78" s="194" t="s">
        <v>322</v>
      </c>
      <c r="G78" s="138"/>
      <c r="H78" s="138"/>
      <c r="I78" s="22" t="s">
        <v>42</v>
      </c>
      <c r="J78" s="22"/>
      <c r="K78" s="12">
        <v>1</v>
      </c>
      <c r="L78" s="12">
        <f>VLOOKUP(I78,'Scoring Lookup'!$B$3:$C$7,2)*K78</f>
        <v>0</v>
      </c>
      <c r="M78" s="15">
        <f t="shared" si="6"/>
        <v>5</v>
      </c>
      <c r="N78" s="7"/>
      <c r="O78" s="7"/>
      <c r="P78" s="7"/>
      <c r="Q78" s="6"/>
    </row>
    <row r="79" spans="1:17" ht="18" x14ac:dyDescent="0.35">
      <c r="A79" s="14">
        <v>70</v>
      </c>
      <c r="B79" s="51"/>
      <c r="C79" s="13"/>
      <c r="D79" s="152"/>
      <c r="E79" s="174" t="s">
        <v>280</v>
      </c>
      <c r="F79" s="194" t="s">
        <v>323</v>
      </c>
      <c r="G79" s="138"/>
      <c r="H79" s="138"/>
      <c r="I79" s="22" t="s">
        <v>42</v>
      </c>
      <c r="J79" s="22"/>
      <c r="K79" s="12">
        <v>1</v>
      </c>
      <c r="L79" s="12">
        <f>VLOOKUP(I79,'Scoring Lookup'!$B$3:$C$7,2)*K79</f>
        <v>0</v>
      </c>
      <c r="M79" s="15">
        <f t="shared" si="6"/>
        <v>5</v>
      </c>
      <c r="Q79" s="6"/>
    </row>
    <row r="80" spans="1:17" ht="18" x14ac:dyDescent="0.35">
      <c r="A80" s="14">
        <v>71</v>
      </c>
      <c r="B80" s="51"/>
      <c r="C80" s="13"/>
      <c r="D80" s="152"/>
      <c r="E80" s="174" t="s">
        <v>324</v>
      </c>
      <c r="F80" s="194" t="s">
        <v>325</v>
      </c>
      <c r="G80" s="138"/>
      <c r="H80" s="138"/>
      <c r="I80" s="22" t="s">
        <v>42</v>
      </c>
      <c r="J80" s="22"/>
      <c r="K80" s="12">
        <v>1</v>
      </c>
      <c r="L80" s="12">
        <f>VLOOKUP(I80,'Scoring Lookup'!$B$3:$C$7,2)*K80</f>
        <v>0</v>
      </c>
      <c r="M80" s="15">
        <f t="shared" si="6"/>
        <v>5</v>
      </c>
      <c r="Q80" s="6"/>
    </row>
    <row r="81" spans="1:17" ht="26.4" x14ac:dyDescent="0.35">
      <c r="A81" s="14">
        <v>72</v>
      </c>
      <c r="B81" s="51"/>
      <c r="C81" s="13"/>
      <c r="D81" s="152"/>
      <c r="E81" s="174" t="s">
        <v>326</v>
      </c>
      <c r="F81" s="194" t="s">
        <v>327</v>
      </c>
      <c r="G81" s="138"/>
      <c r="H81" s="138"/>
      <c r="I81" s="22" t="s">
        <v>42</v>
      </c>
      <c r="J81" s="22"/>
      <c r="K81" s="12">
        <v>1</v>
      </c>
      <c r="L81" s="12">
        <f>VLOOKUP(I81,'Scoring Lookup'!$B$3:$C$7,2)*K81</f>
        <v>0</v>
      </c>
      <c r="M81" s="15">
        <f t="shared" si="6"/>
        <v>5</v>
      </c>
      <c r="Q81" s="6"/>
    </row>
    <row r="82" spans="1:17" ht="26.4" x14ac:dyDescent="0.35">
      <c r="A82" s="14">
        <v>73</v>
      </c>
      <c r="B82" s="51"/>
      <c r="C82" s="13"/>
      <c r="D82" s="152"/>
      <c r="E82" s="174" t="s">
        <v>328</v>
      </c>
      <c r="F82" s="194" t="s">
        <v>329</v>
      </c>
      <c r="G82" s="138"/>
      <c r="H82" s="138"/>
      <c r="I82" s="22" t="s">
        <v>42</v>
      </c>
      <c r="J82" s="22"/>
      <c r="K82" s="12">
        <v>1</v>
      </c>
      <c r="L82" s="12">
        <f>VLOOKUP(I82,'Scoring Lookup'!$B$3:$C$7,2)*K82</f>
        <v>0</v>
      </c>
      <c r="M82" s="15">
        <f t="shared" si="6"/>
        <v>5</v>
      </c>
      <c r="N82" s="7"/>
      <c r="O82" s="7"/>
      <c r="P82" s="7"/>
      <c r="Q82" s="6"/>
    </row>
    <row r="83" spans="1:17" s="188" customFormat="1" ht="18" x14ac:dyDescent="0.35">
      <c r="A83" s="14">
        <v>74</v>
      </c>
      <c r="B83" s="187"/>
      <c r="C83" s="184"/>
      <c r="D83" s="177"/>
      <c r="E83" s="182" t="s">
        <v>335</v>
      </c>
      <c r="F83" s="224" t="s">
        <v>233</v>
      </c>
      <c r="G83" s="178"/>
      <c r="H83" s="178"/>
      <c r="I83" s="179" t="s">
        <v>42</v>
      </c>
      <c r="J83" s="179"/>
      <c r="K83" s="180"/>
      <c r="L83" s="180"/>
      <c r="M83" s="181"/>
      <c r="N83" s="7"/>
      <c r="O83" s="7"/>
      <c r="P83" s="7"/>
      <c r="Q83" s="6"/>
    </row>
    <row r="84" spans="1:17" s="186" customFormat="1" ht="18" x14ac:dyDescent="0.35">
      <c r="A84" s="14">
        <v>75</v>
      </c>
      <c r="B84" s="183"/>
      <c r="C84" s="195"/>
      <c r="D84" s="185"/>
      <c r="E84" s="234" t="s">
        <v>769</v>
      </c>
      <c r="F84" s="223" t="s">
        <v>773</v>
      </c>
      <c r="G84" s="138"/>
      <c r="H84" s="138"/>
      <c r="I84" s="22" t="s">
        <v>42</v>
      </c>
      <c r="J84" s="22"/>
      <c r="K84" s="12">
        <v>1</v>
      </c>
      <c r="L84" s="12">
        <f>VLOOKUP(I84,'Scoring Lookup'!$B$3:$C$7,2)*K84</f>
        <v>0</v>
      </c>
      <c r="M84" s="15">
        <f t="shared" ref="M84:M105" si="7">K84*5</f>
        <v>5</v>
      </c>
      <c r="N84" s="7"/>
      <c r="O84" s="7"/>
      <c r="P84" s="7"/>
      <c r="Q84" s="6"/>
    </row>
    <row r="85" spans="1:17" s="186" customFormat="1" ht="18" x14ac:dyDescent="0.35">
      <c r="A85" s="14">
        <v>76</v>
      </c>
      <c r="B85" s="183"/>
      <c r="C85" s="195"/>
      <c r="D85" s="185"/>
      <c r="E85" s="234" t="s">
        <v>771</v>
      </c>
      <c r="F85" s="223" t="s">
        <v>774</v>
      </c>
      <c r="G85" s="138"/>
      <c r="H85" s="138"/>
      <c r="I85" s="22" t="s">
        <v>42</v>
      </c>
      <c r="J85" s="22"/>
      <c r="K85" s="12">
        <v>1</v>
      </c>
      <c r="L85" s="12">
        <f>VLOOKUP(I85,'Scoring Lookup'!$B$3:$C$7,2)*K85</f>
        <v>0</v>
      </c>
      <c r="M85" s="15">
        <f t="shared" si="7"/>
        <v>5</v>
      </c>
      <c r="N85" s="7"/>
      <c r="O85" s="7"/>
      <c r="P85" s="7"/>
      <c r="Q85" s="6"/>
    </row>
    <row r="86" spans="1:17" s="186" customFormat="1" ht="18" x14ac:dyDescent="0.35">
      <c r="A86" s="14">
        <v>77</v>
      </c>
      <c r="B86" s="183"/>
      <c r="C86" s="195"/>
      <c r="D86" s="185"/>
      <c r="E86" s="234" t="s">
        <v>770</v>
      </c>
      <c r="F86" s="223" t="s">
        <v>775</v>
      </c>
      <c r="G86" s="138"/>
      <c r="H86" s="138"/>
      <c r="I86" s="22" t="s">
        <v>42</v>
      </c>
      <c r="J86" s="22"/>
      <c r="K86" s="12">
        <v>1</v>
      </c>
      <c r="L86" s="12">
        <f>VLOOKUP(I86,'Scoring Lookup'!$B$3:$C$7,2)*K86</f>
        <v>0</v>
      </c>
      <c r="M86" s="15">
        <f t="shared" si="7"/>
        <v>5</v>
      </c>
      <c r="N86" s="7"/>
      <c r="O86" s="7"/>
      <c r="P86" s="7"/>
      <c r="Q86" s="6"/>
    </row>
    <row r="87" spans="1:17" s="186" customFormat="1" ht="18" x14ac:dyDescent="0.35">
      <c r="A87" s="14">
        <v>78</v>
      </c>
      <c r="B87" s="183"/>
      <c r="C87" s="195"/>
      <c r="D87" s="185"/>
      <c r="E87" s="234" t="s">
        <v>772</v>
      </c>
      <c r="F87" s="223" t="s">
        <v>776</v>
      </c>
      <c r="G87" s="138"/>
      <c r="H87" s="138"/>
      <c r="I87" s="22" t="s">
        <v>42</v>
      </c>
      <c r="J87" s="22"/>
      <c r="K87" s="12">
        <v>1</v>
      </c>
      <c r="L87" s="12">
        <f>VLOOKUP(I87,'Scoring Lookup'!$B$3:$C$7,2)*K87</f>
        <v>0</v>
      </c>
      <c r="M87" s="15">
        <f t="shared" si="7"/>
        <v>5</v>
      </c>
      <c r="N87" s="7"/>
      <c r="O87" s="7"/>
      <c r="P87" s="7"/>
      <c r="Q87" s="6"/>
    </row>
    <row r="88" spans="1:17" s="186" customFormat="1" ht="18" x14ac:dyDescent="0.35">
      <c r="A88" s="14">
        <v>79</v>
      </c>
      <c r="B88" s="183"/>
      <c r="C88" s="195"/>
      <c r="D88" s="185"/>
      <c r="E88" s="258" t="s">
        <v>930</v>
      </c>
      <c r="F88" s="259" t="s">
        <v>929</v>
      </c>
      <c r="G88" s="138"/>
      <c r="H88" s="138"/>
      <c r="I88" s="22" t="s">
        <v>42</v>
      </c>
      <c r="J88" s="22"/>
      <c r="K88" s="12">
        <v>5</v>
      </c>
      <c r="L88" s="12">
        <f>VLOOKUP(I88,'Scoring Lookup'!$B$3:$C$7,2)*K88</f>
        <v>0</v>
      </c>
      <c r="M88" s="15">
        <f t="shared" si="7"/>
        <v>25</v>
      </c>
      <c r="N88" s="7"/>
      <c r="O88" s="7"/>
      <c r="P88" s="7"/>
      <c r="Q88" s="6"/>
    </row>
    <row r="89" spans="1:17" ht="18" x14ac:dyDescent="0.35">
      <c r="A89" s="14">
        <v>80</v>
      </c>
      <c r="B89" s="51"/>
      <c r="C89" s="13"/>
      <c r="D89" s="152"/>
      <c r="E89" s="174" t="s">
        <v>336</v>
      </c>
      <c r="F89" s="194" t="s">
        <v>337</v>
      </c>
      <c r="G89" s="138"/>
      <c r="H89" s="138"/>
      <c r="I89" s="22" t="s">
        <v>42</v>
      </c>
      <c r="J89" s="22"/>
      <c r="K89" s="12">
        <v>1</v>
      </c>
      <c r="L89" s="12">
        <f>VLOOKUP(I89,'Scoring Lookup'!$B$3:$C$7,2)*K89</f>
        <v>0</v>
      </c>
      <c r="M89" s="15">
        <f t="shared" si="7"/>
        <v>5</v>
      </c>
      <c r="N89" s="7"/>
      <c r="O89" s="7"/>
      <c r="P89" s="7"/>
      <c r="Q89" s="6"/>
    </row>
    <row r="90" spans="1:17" ht="18" x14ac:dyDescent="0.35">
      <c r="A90" s="14">
        <v>81</v>
      </c>
      <c r="B90" s="51"/>
      <c r="C90" s="13"/>
      <c r="D90" s="152"/>
      <c r="E90" s="174" t="s">
        <v>338</v>
      </c>
      <c r="F90" s="194" t="s">
        <v>339</v>
      </c>
      <c r="G90" s="138"/>
      <c r="H90" s="138"/>
      <c r="I90" s="22" t="s">
        <v>42</v>
      </c>
      <c r="J90" s="22"/>
      <c r="K90" s="12">
        <v>1</v>
      </c>
      <c r="L90" s="12">
        <f>VLOOKUP(I90,'Scoring Lookup'!$B$3:$C$7,2)*K90</f>
        <v>0</v>
      </c>
      <c r="M90" s="15">
        <f t="shared" si="7"/>
        <v>5</v>
      </c>
      <c r="Q90" s="6"/>
    </row>
    <row r="91" spans="1:17" ht="26.4" x14ac:dyDescent="0.35">
      <c r="A91" s="14">
        <v>82</v>
      </c>
      <c r="B91" s="51"/>
      <c r="C91" s="13"/>
      <c r="D91" s="152"/>
      <c r="E91" s="174" t="s">
        <v>340</v>
      </c>
      <c r="F91" s="194" t="s">
        <v>341</v>
      </c>
      <c r="G91" s="138"/>
      <c r="H91" s="138"/>
      <c r="I91" s="22" t="s">
        <v>42</v>
      </c>
      <c r="J91" s="22"/>
      <c r="K91" s="12">
        <v>1</v>
      </c>
      <c r="L91" s="12">
        <f>VLOOKUP(I91,'Scoring Lookup'!$B$3:$C$7,2)*K91</f>
        <v>0</v>
      </c>
      <c r="M91" s="15">
        <f t="shared" si="7"/>
        <v>5</v>
      </c>
      <c r="Q91" s="6"/>
    </row>
    <row r="92" spans="1:17" ht="26.4" x14ac:dyDescent="0.35">
      <c r="A92" s="14">
        <v>83</v>
      </c>
      <c r="B92" s="51"/>
      <c r="C92" s="13"/>
      <c r="D92" s="152"/>
      <c r="E92" s="174" t="s">
        <v>342</v>
      </c>
      <c r="F92" s="194" t="s">
        <v>343</v>
      </c>
      <c r="G92" s="138"/>
      <c r="H92" s="138"/>
      <c r="I92" s="22" t="s">
        <v>42</v>
      </c>
      <c r="J92" s="22"/>
      <c r="K92" s="12">
        <v>1</v>
      </c>
      <c r="L92" s="12">
        <f>VLOOKUP(I92,'Scoring Lookup'!$B$3:$C$7,2)*K92</f>
        <v>0</v>
      </c>
      <c r="M92" s="15">
        <f t="shared" si="7"/>
        <v>5</v>
      </c>
      <c r="Q92" s="6"/>
    </row>
    <row r="93" spans="1:17" ht="26.4" x14ac:dyDescent="0.35">
      <c r="A93" s="14">
        <v>84</v>
      </c>
      <c r="B93" s="51"/>
      <c r="C93" s="13"/>
      <c r="D93" s="152"/>
      <c r="E93" s="174" t="s">
        <v>344</v>
      </c>
      <c r="F93" s="194" t="s">
        <v>345</v>
      </c>
      <c r="G93" s="138"/>
      <c r="H93" s="138"/>
      <c r="I93" s="22" t="s">
        <v>42</v>
      </c>
      <c r="J93" s="22"/>
      <c r="K93" s="12">
        <v>1</v>
      </c>
      <c r="L93" s="12">
        <f>VLOOKUP(I93,'Scoring Lookup'!$B$3:$C$7,2)*K93</f>
        <v>0</v>
      </c>
      <c r="M93" s="15">
        <f t="shared" si="7"/>
        <v>5</v>
      </c>
      <c r="Q93" s="6"/>
    </row>
    <row r="94" spans="1:17" ht="26.4" x14ac:dyDescent="0.35">
      <c r="A94" s="14">
        <v>85</v>
      </c>
      <c r="B94" s="51"/>
      <c r="C94" s="13"/>
      <c r="D94" s="152"/>
      <c r="E94" s="174" t="s">
        <v>346</v>
      </c>
      <c r="F94" s="194" t="s">
        <v>347</v>
      </c>
      <c r="G94" s="138"/>
      <c r="H94" s="138"/>
      <c r="I94" s="22" t="s">
        <v>42</v>
      </c>
      <c r="J94" s="22"/>
      <c r="K94" s="12">
        <v>1</v>
      </c>
      <c r="L94" s="12">
        <f>VLOOKUP(I94,'Scoring Lookup'!$B$3:$C$7,2)*K94</f>
        <v>0</v>
      </c>
      <c r="M94" s="15">
        <f t="shared" si="7"/>
        <v>5</v>
      </c>
      <c r="Q94" s="6"/>
    </row>
    <row r="95" spans="1:17" ht="18" x14ac:dyDescent="0.35">
      <c r="A95" s="14">
        <v>86</v>
      </c>
      <c r="B95" s="51"/>
      <c r="C95" s="13"/>
      <c r="D95" s="152"/>
      <c r="E95" s="174" t="s">
        <v>348</v>
      </c>
      <c r="F95" s="194" t="s">
        <v>349</v>
      </c>
      <c r="G95" s="138"/>
      <c r="H95" s="138"/>
      <c r="I95" s="22" t="s">
        <v>42</v>
      </c>
      <c r="J95" s="22"/>
      <c r="K95" s="12">
        <v>1</v>
      </c>
      <c r="L95" s="12">
        <f>VLOOKUP(I95,'Scoring Lookup'!$B$3:$C$7,2)*K95</f>
        <v>0</v>
      </c>
      <c r="M95" s="15">
        <f t="shared" si="7"/>
        <v>5</v>
      </c>
      <c r="Q95" s="6"/>
    </row>
    <row r="96" spans="1:17" ht="39.6" x14ac:dyDescent="0.35">
      <c r="A96" s="14">
        <v>87</v>
      </c>
      <c r="B96" s="51"/>
      <c r="C96" s="13"/>
      <c r="D96" s="152"/>
      <c r="E96" s="174" t="s">
        <v>350</v>
      </c>
      <c r="F96" s="194" t="s">
        <v>351</v>
      </c>
      <c r="G96" s="138"/>
      <c r="H96" s="138"/>
      <c r="I96" s="22" t="s">
        <v>42</v>
      </c>
      <c r="J96" s="22"/>
      <c r="K96" s="12">
        <v>1</v>
      </c>
      <c r="L96" s="12">
        <f>VLOOKUP(I96,'Scoring Lookup'!$B$3:$C$7,2)*K96</f>
        <v>0</v>
      </c>
      <c r="M96" s="15">
        <f t="shared" si="7"/>
        <v>5</v>
      </c>
      <c r="Q96" s="6"/>
    </row>
    <row r="97" spans="1:17" ht="39.6" x14ac:dyDescent="0.35">
      <c r="A97" s="14">
        <v>88</v>
      </c>
      <c r="B97" s="51"/>
      <c r="C97" s="13"/>
      <c r="D97" s="152"/>
      <c r="E97" s="174" t="s">
        <v>352</v>
      </c>
      <c r="F97" s="194" t="s">
        <v>353</v>
      </c>
      <c r="G97" s="138"/>
      <c r="H97" s="138"/>
      <c r="I97" s="22" t="s">
        <v>42</v>
      </c>
      <c r="J97" s="22"/>
      <c r="K97" s="12">
        <v>1</v>
      </c>
      <c r="L97" s="12">
        <f>VLOOKUP(I97,'Scoring Lookup'!$B$3:$C$7,2)*K97</f>
        <v>0</v>
      </c>
      <c r="M97" s="15">
        <f t="shared" si="7"/>
        <v>5</v>
      </c>
      <c r="Q97" s="6"/>
    </row>
    <row r="98" spans="1:17" ht="18" x14ac:dyDescent="0.35">
      <c r="A98" s="14">
        <v>89</v>
      </c>
      <c r="B98" s="51"/>
      <c r="C98" s="13"/>
      <c r="D98" s="152"/>
      <c r="E98" s="174" t="s">
        <v>354</v>
      </c>
      <c r="F98" s="194" t="s">
        <v>355</v>
      </c>
      <c r="G98" s="138"/>
      <c r="H98" s="138"/>
      <c r="I98" s="22" t="s">
        <v>42</v>
      </c>
      <c r="J98" s="22"/>
      <c r="K98" s="12">
        <v>1</v>
      </c>
      <c r="L98" s="12">
        <f>VLOOKUP(I98,'Scoring Lookup'!$B$3:$C$7,2)*K98</f>
        <v>0</v>
      </c>
      <c r="M98" s="15">
        <f t="shared" si="7"/>
        <v>5</v>
      </c>
      <c r="Q98" s="6"/>
    </row>
    <row r="99" spans="1:17" ht="26.4" x14ac:dyDescent="0.35">
      <c r="A99" s="14">
        <v>90</v>
      </c>
      <c r="B99" s="51"/>
      <c r="C99" s="13"/>
      <c r="D99" s="152"/>
      <c r="E99" s="174" t="s">
        <v>356</v>
      </c>
      <c r="F99" s="194" t="s">
        <v>357</v>
      </c>
      <c r="G99" s="138"/>
      <c r="H99" s="138"/>
      <c r="I99" s="22" t="s">
        <v>42</v>
      </c>
      <c r="J99" s="22"/>
      <c r="K99" s="12">
        <v>1</v>
      </c>
      <c r="L99" s="12">
        <f>VLOOKUP(I99,'Scoring Lookup'!$B$3:$C$7,2)*K99</f>
        <v>0</v>
      </c>
      <c r="M99" s="15">
        <f t="shared" si="7"/>
        <v>5</v>
      </c>
      <c r="Q99" s="6"/>
    </row>
    <row r="100" spans="1:17" ht="18" x14ac:dyDescent="0.35">
      <c r="A100" s="14">
        <v>91</v>
      </c>
      <c r="B100" s="51"/>
      <c r="C100" s="13"/>
      <c r="D100" s="152"/>
      <c r="E100" s="174" t="s">
        <v>358</v>
      </c>
      <c r="F100" s="194" t="s">
        <v>361</v>
      </c>
      <c r="G100" s="138"/>
      <c r="H100" s="138"/>
      <c r="I100" s="22" t="s">
        <v>42</v>
      </c>
      <c r="J100" s="22"/>
      <c r="K100" s="12">
        <v>1</v>
      </c>
      <c r="L100" s="12">
        <f>VLOOKUP(I100,'Scoring Lookup'!$B$3:$C$7,2)*K100</f>
        <v>0</v>
      </c>
      <c r="M100" s="15">
        <f t="shared" si="7"/>
        <v>5</v>
      </c>
      <c r="Q100" s="6"/>
    </row>
    <row r="101" spans="1:17" ht="18" x14ac:dyDescent="0.35">
      <c r="A101" s="14">
        <v>92</v>
      </c>
      <c r="B101" s="51"/>
      <c r="C101" s="13"/>
      <c r="D101" s="152"/>
      <c r="E101" s="174" t="s">
        <v>359</v>
      </c>
      <c r="F101" s="194" t="s">
        <v>360</v>
      </c>
      <c r="G101" s="138"/>
      <c r="H101" s="138"/>
      <c r="I101" s="22" t="s">
        <v>42</v>
      </c>
      <c r="J101" s="22"/>
      <c r="K101" s="12">
        <v>1</v>
      </c>
      <c r="L101" s="12">
        <f>VLOOKUP(I101,'Scoring Lookup'!$B$3:$C$7,2)*K101</f>
        <v>0</v>
      </c>
      <c r="M101" s="15">
        <f t="shared" si="7"/>
        <v>5</v>
      </c>
      <c r="Q101" s="6"/>
    </row>
    <row r="102" spans="1:17" ht="18" x14ac:dyDescent="0.35">
      <c r="A102" s="14">
        <v>93</v>
      </c>
      <c r="B102" s="51"/>
      <c r="C102" s="13"/>
      <c r="D102" s="152"/>
      <c r="E102" s="174" t="s">
        <v>362</v>
      </c>
      <c r="F102" s="194" t="s">
        <v>363</v>
      </c>
      <c r="G102" s="138"/>
      <c r="H102" s="138"/>
      <c r="I102" s="22" t="s">
        <v>42</v>
      </c>
      <c r="J102" s="22"/>
      <c r="K102" s="12">
        <v>1</v>
      </c>
      <c r="L102" s="12">
        <f>VLOOKUP(I102,'Scoring Lookup'!$B$3:$C$7,2)*K102</f>
        <v>0</v>
      </c>
      <c r="M102" s="15">
        <f t="shared" si="7"/>
        <v>5</v>
      </c>
      <c r="Q102" s="6"/>
    </row>
    <row r="103" spans="1:17" ht="18" x14ac:dyDescent="0.35">
      <c r="A103" s="14">
        <v>94</v>
      </c>
      <c r="B103" s="51"/>
      <c r="C103" s="13"/>
      <c r="D103" s="152"/>
      <c r="E103" s="174" t="s">
        <v>364</v>
      </c>
      <c r="F103" s="194" t="s">
        <v>365</v>
      </c>
      <c r="G103" s="138"/>
      <c r="H103" s="138"/>
      <c r="I103" s="22" t="s">
        <v>42</v>
      </c>
      <c r="J103" s="22"/>
      <c r="K103" s="12">
        <v>1</v>
      </c>
      <c r="L103" s="12">
        <f>VLOOKUP(I103,'Scoring Lookup'!$B$3:$C$7,2)*K103</f>
        <v>0</v>
      </c>
      <c r="M103" s="15">
        <f t="shared" si="7"/>
        <v>5</v>
      </c>
      <c r="Q103" s="6"/>
    </row>
    <row r="104" spans="1:17" ht="18" x14ac:dyDescent="0.35">
      <c r="A104" s="14">
        <v>95</v>
      </c>
      <c r="B104" s="51"/>
      <c r="C104" s="13"/>
      <c r="D104" s="152"/>
      <c r="E104" s="174" t="s">
        <v>366</v>
      </c>
      <c r="F104" s="194" t="s">
        <v>367</v>
      </c>
      <c r="G104" s="138"/>
      <c r="H104" s="138"/>
      <c r="I104" s="22" t="s">
        <v>42</v>
      </c>
      <c r="J104" s="22"/>
      <c r="K104" s="12">
        <v>1</v>
      </c>
      <c r="L104" s="12">
        <f>VLOOKUP(I104,'Scoring Lookup'!$B$3:$C$7,2)*K104</f>
        <v>0</v>
      </c>
      <c r="M104" s="15">
        <f t="shared" si="7"/>
        <v>5</v>
      </c>
      <c r="Q104" s="6"/>
    </row>
    <row r="105" spans="1:17" ht="26.4" x14ac:dyDescent="0.35">
      <c r="A105" s="14">
        <v>96</v>
      </c>
      <c r="B105" s="51"/>
      <c r="C105" s="13"/>
      <c r="D105" s="152"/>
      <c r="E105" s="174" t="s">
        <v>368</v>
      </c>
      <c r="F105" s="194" t="s">
        <v>369</v>
      </c>
      <c r="G105" s="138"/>
      <c r="H105" s="138"/>
      <c r="I105" s="22" t="s">
        <v>42</v>
      </c>
      <c r="J105" s="22"/>
      <c r="K105" s="12">
        <v>1</v>
      </c>
      <c r="L105" s="12">
        <f>VLOOKUP(I105,'Scoring Lookup'!$B$3:$C$7,2)*K105</f>
        <v>0</v>
      </c>
      <c r="M105" s="15">
        <f t="shared" si="7"/>
        <v>5</v>
      </c>
      <c r="Q105" s="6"/>
    </row>
    <row r="106" spans="1:17" ht="18" x14ac:dyDescent="0.35">
      <c r="A106" s="14">
        <v>97</v>
      </c>
      <c r="B106" s="51"/>
      <c r="C106" s="13"/>
      <c r="D106" s="158"/>
      <c r="E106" s="175" t="s">
        <v>370</v>
      </c>
      <c r="F106" s="222"/>
      <c r="G106" s="139"/>
      <c r="H106" s="139"/>
      <c r="I106" s="63" t="s">
        <v>42</v>
      </c>
      <c r="J106" s="63"/>
      <c r="K106" s="64"/>
      <c r="L106" s="64"/>
      <c r="M106" s="65"/>
      <c r="N106" s="7"/>
      <c r="O106" s="7"/>
      <c r="P106" s="7"/>
      <c r="Q106" s="6"/>
    </row>
    <row r="107" spans="1:17" s="186" customFormat="1" ht="18" x14ac:dyDescent="0.35">
      <c r="A107" s="14">
        <v>98</v>
      </c>
      <c r="B107" s="183"/>
      <c r="C107" s="195"/>
      <c r="D107" s="185"/>
      <c r="E107" s="234" t="s">
        <v>769</v>
      </c>
      <c r="F107" s="223" t="s">
        <v>773</v>
      </c>
      <c r="G107" s="138"/>
      <c r="H107" s="138"/>
      <c r="I107" s="22" t="s">
        <v>42</v>
      </c>
      <c r="J107" s="22"/>
      <c r="K107" s="12">
        <v>1</v>
      </c>
      <c r="L107" s="12">
        <f>VLOOKUP(I107,'Scoring Lookup'!$B$3:$C$7,2)*K107</f>
        <v>0</v>
      </c>
      <c r="M107" s="15">
        <f t="shared" ref="M107:M129" si="8">K107*5</f>
        <v>5</v>
      </c>
      <c r="N107" s="7"/>
      <c r="O107" s="7"/>
      <c r="P107" s="7"/>
      <c r="Q107" s="6"/>
    </row>
    <row r="108" spans="1:17" s="186" customFormat="1" ht="18" x14ac:dyDescent="0.35">
      <c r="A108" s="14">
        <v>99</v>
      </c>
      <c r="B108" s="183"/>
      <c r="C108" s="195"/>
      <c r="D108" s="185"/>
      <c r="E108" s="234" t="s">
        <v>771</v>
      </c>
      <c r="F108" s="223" t="s">
        <v>774</v>
      </c>
      <c r="G108" s="138"/>
      <c r="H108" s="138"/>
      <c r="I108" s="22" t="s">
        <v>42</v>
      </c>
      <c r="J108" s="22"/>
      <c r="K108" s="12">
        <v>1</v>
      </c>
      <c r="L108" s="12">
        <f>VLOOKUP(I108,'Scoring Lookup'!$B$3:$C$7,2)*K108</f>
        <v>0</v>
      </c>
      <c r="M108" s="15">
        <f t="shared" si="8"/>
        <v>5</v>
      </c>
      <c r="N108" s="7"/>
      <c r="O108" s="7"/>
      <c r="P108" s="7"/>
      <c r="Q108" s="6"/>
    </row>
    <row r="109" spans="1:17" s="186" customFormat="1" ht="18" x14ac:dyDescent="0.35">
      <c r="A109" s="14">
        <v>100</v>
      </c>
      <c r="B109" s="183"/>
      <c r="C109" s="195"/>
      <c r="D109" s="185"/>
      <c r="E109" s="234" t="s">
        <v>770</v>
      </c>
      <c r="F109" s="223" t="s">
        <v>775</v>
      </c>
      <c r="G109" s="138"/>
      <c r="H109" s="138"/>
      <c r="I109" s="22" t="s">
        <v>42</v>
      </c>
      <c r="J109" s="22"/>
      <c r="K109" s="12">
        <v>1</v>
      </c>
      <c r="L109" s="12">
        <f>VLOOKUP(I109,'Scoring Lookup'!$B$3:$C$7,2)*K109</f>
        <v>0</v>
      </c>
      <c r="M109" s="15">
        <f t="shared" si="8"/>
        <v>5</v>
      </c>
      <c r="N109" s="7"/>
      <c r="O109" s="7"/>
      <c r="P109" s="7"/>
      <c r="Q109" s="6"/>
    </row>
    <row r="110" spans="1:17" s="186" customFormat="1" ht="18" x14ac:dyDescent="0.35">
      <c r="A110" s="14">
        <v>101</v>
      </c>
      <c r="B110" s="183"/>
      <c r="C110" s="195"/>
      <c r="D110" s="185"/>
      <c r="E110" s="234" t="s">
        <v>772</v>
      </c>
      <c r="F110" s="223" t="s">
        <v>776</v>
      </c>
      <c r="G110" s="138"/>
      <c r="H110" s="138"/>
      <c r="I110" s="22" t="s">
        <v>42</v>
      </c>
      <c r="J110" s="22"/>
      <c r="K110" s="12">
        <v>1</v>
      </c>
      <c r="L110" s="12">
        <f>VLOOKUP(I110,'Scoring Lookup'!$B$3:$C$7,2)*K110</f>
        <v>0</v>
      </c>
      <c r="M110" s="15">
        <f t="shared" si="8"/>
        <v>5</v>
      </c>
      <c r="N110" s="7"/>
      <c r="O110" s="7"/>
      <c r="P110" s="7"/>
      <c r="Q110" s="6"/>
    </row>
    <row r="111" spans="1:17" s="186" customFormat="1" ht="18" x14ac:dyDescent="0.35">
      <c r="A111" s="14">
        <v>102</v>
      </c>
      <c r="B111" s="183"/>
      <c r="C111" s="195"/>
      <c r="D111" s="185"/>
      <c r="E111" s="258" t="s">
        <v>930</v>
      </c>
      <c r="F111" s="259" t="s">
        <v>929</v>
      </c>
      <c r="G111" s="138"/>
      <c r="H111" s="138"/>
      <c r="I111" s="22" t="s">
        <v>42</v>
      </c>
      <c r="J111" s="22"/>
      <c r="K111" s="12">
        <v>5</v>
      </c>
      <c r="L111" s="12">
        <f>VLOOKUP(I111,'Scoring Lookup'!$B$3:$C$7,2)*K111</f>
        <v>0</v>
      </c>
      <c r="M111" s="15">
        <f t="shared" si="8"/>
        <v>25</v>
      </c>
      <c r="N111" s="7"/>
      <c r="O111" s="7"/>
      <c r="P111" s="7"/>
      <c r="Q111" s="6"/>
    </row>
    <row r="112" spans="1:17" ht="27.6" x14ac:dyDescent="0.35">
      <c r="A112" s="14">
        <v>103</v>
      </c>
      <c r="B112" s="51"/>
      <c r="C112" s="13"/>
      <c r="D112" s="152"/>
      <c r="E112" s="174" t="s">
        <v>140</v>
      </c>
      <c r="F112" s="194" t="s">
        <v>232</v>
      </c>
      <c r="G112" s="138"/>
      <c r="H112" s="138"/>
      <c r="I112" s="22" t="s">
        <v>42</v>
      </c>
      <c r="J112" s="22"/>
      <c r="K112" s="12">
        <v>1</v>
      </c>
      <c r="L112" s="12">
        <f>VLOOKUP(I112,'Scoring Lookup'!$B$3:$C$7,2)*K112</f>
        <v>0</v>
      </c>
      <c r="M112" s="15">
        <f t="shared" si="8"/>
        <v>5</v>
      </c>
      <c r="N112" s="7"/>
      <c r="O112" s="7"/>
      <c r="P112" s="7"/>
      <c r="Q112" s="6"/>
    </row>
    <row r="113" spans="1:17" ht="18" x14ac:dyDescent="0.35">
      <c r="A113" s="14">
        <v>104</v>
      </c>
      <c r="B113" s="51"/>
      <c r="C113" s="13"/>
      <c r="D113" s="152"/>
      <c r="E113" s="174" t="s">
        <v>141</v>
      </c>
      <c r="F113" s="194" t="s">
        <v>232</v>
      </c>
      <c r="G113" s="138"/>
      <c r="H113" s="138"/>
      <c r="I113" s="22" t="s">
        <v>42</v>
      </c>
      <c r="J113" s="22"/>
      <c r="K113" s="12">
        <v>1</v>
      </c>
      <c r="L113" s="12">
        <f>VLOOKUP(I113,'Scoring Lookup'!$B$3:$C$7,2)*K113</f>
        <v>0</v>
      </c>
      <c r="M113" s="15">
        <f t="shared" si="8"/>
        <v>5</v>
      </c>
      <c r="Q113" s="6"/>
    </row>
    <row r="114" spans="1:17" ht="18" x14ac:dyDescent="0.35">
      <c r="A114" s="14">
        <v>105</v>
      </c>
      <c r="B114" s="51"/>
      <c r="C114" s="13"/>
      <c r="D114" s="152"/>
      <c r="E114" s="174" t="s">
        <v>142</v>
      </c>
      <c r="F114" s="194" t="s">
        <v>232</v>
      </c>
      <c r="G114" s="138"/>
      <c r="H114" s="138"/>
      <c r="I114" s="22" t="s">
        <v>42</v>
      </c>
      <c r="J114" s="22"/>
      <c r="K114" s="12">
        <v>1</v>
      </c>
      <c r="L114" s="12">
        <f>VLOOKUP(I114,'Scoring Lookup'!$B$3:$C$7,2)*K114</f>
        <v>0</v>
      </c>
      <c r="M114" s="15">
        <f t="shared" si="8"/>
        <v>5</v>
      </c>
      <c r="Q114" s="6"/>
    </row>
    <row r="115" spans="1:17" ht="26.4" x14ac:dyDescent="0.35">
      <c r="A115" s="14">
        <v>106</v>
      </c>
      <c r="B115" s="51"/>
      <c r="C115" s="13"/>
      <c r="D115" s="152"/>
      <c r="E115" s="174" t="s">
        <v>371</v>
      </c>
      <c r="F115" s="194" t="s">
        <v>372</v>
      </c>
      <c r="G115" s="138"/>
      <c r="H115" s="138"/>
      <c r="I115" s="22" t="s">
        <v>42</v>
      </c>
      <c r="J115" s="22"/>
      <c r="K115" s="12">
        <v>1</v>
      </c>
      <c r="L115" s="12">
        <f>VLOOKUP(I115,'Scoring Lookup'!$B$3:$C$7,2)*K115</f>
        <v>0</v>
      </c>
      <c r="M115" s="15">
        <f t="shared" si="8"/>
        <v>5</v>
      </c>
      <c r="Q115" s="6"/>
    </row>
    <row r="116" spans="1:17" ht="18" x14ac:dyDescent="0.35">
      <c r="A116" s="14">
        <v>107</v>
      </c>
      <c r="B116" s="51"/>
      <c r="C116" s="13"/>
      <c r="D116" s="152"/>
      <c r="E116" s="174" t="s">
        <v>373</v>
      </c>
      <c r="F116" s="194" t="s">
        <v>374</v>
      </c>
      <c r="G116" s="138"/>
      <c r="H116" s="138"/>
      <c r="I116" s="22" t="s">
        <v>42</v>
      </c>
      <c r="J116" s="22"/>
      <c r="K116" s="12">
        <v>1</v>
      </c>
      <c r="L116" s="12">
        <f>VLOOKUP(I116,'Scoring Lookup'!$B$3:$C$7,2)*K116</f>
        <v>0</v>
      </c>
      <c r="M116" s="15">
        <f t="shared" si="8"/>
        <v>5</v>
      </c>
      <c r="Q116" s="6"/>
    </row>
    <row r="117" spans="1:17" ht="18" x14ac:dyDescent="0.35">
      <c r="A117" s="14">
        <v>108</v>
      </c>
      <c r="B117" s="51"/>
      <c r="C117" s="13"/>
      <c r="D117" s="152"/>
      <c r="E117" s="174" t="s">
        <v>375</v>
      </c>
      <c r="F117" s="194" t="s">
        <v>376</v>
      </c>
      <c r="G117" s="138"/>
      <c r="H117" s="138"/>
      <c r="I117" s="22" t="s">
        <v>42</v>
      </c>
      <c r="J117" s="22"/>
      <c r="K117" s="12">
        <v>1</v>
      </c>
      <c r="L117" s="12">
        <f>VLOOKUP(I117,'Scoring Lookup'!$B$3:$C$7,2)*K117</f>
        <v>0</v>
      </c>
      <c r="M117" s="15">
        <f t="shared" si="8"/>
        <v>5</v>
      </c>
      <c r="Q117" s="6"/>
    </row>
    <row r="118" spans="1:17" ht="26.4" x14ac:dyDescent="0.35">
      <c r="A118" s="14">
        <v>109</v>
      </c>
      <c r="B118" s="51"/>
      <c r="C118" s="13"/>
      <c r="D118" s="152"/>
      <c r="E118" s="174" t="s">
        <v>377</v>
      </c>
      <c r="F118" s="194" t="s">
        <v>378</v>
      </c>
      <c r="G118" s="138"/>
      <c r="H118" s="138"/>
      <c r="I118" s="22" t="s">
        <v>42</v>
      </c>
      <c r="J118" s="22"/>
      <c r="K118" s="12">
        <v>1</v>
      </c>
      <c r="L118" s="12">
        <f>VLOOKUP(I118,'Scoring Lookup'!$B$3:$C$7,2)*K118</f>
        <v>0</v>
      </c>
      <c r="M118" s="15">
        <f t="shared" si="8"/>
        <v>5</v>
      </c>
      <c r="Q118" s="6"/>
    </row>
    <row r="119" spans="1:17" ht="26.4" x14ac:dyDescent="0.35">
      <c r="A119" s="14">
        <v>110</v>
      </c>
      <c r="B119" s="51"/>
      <c r="C119" s="13"/>
      <c r="D119" s="152"/>
      <c r="E119" s="174" t="s">
        <v>379</v>
      </c>
      <c r="F119" s="194" t="s">
        <v>380</v>
      </c>
      <c r="G119" s="138"/>
      <c r="H119" s="138"/>
      <c r="I119" s="22" t="s">
        <v>42</v>
      </c>
      <c r="J119" s="22"/>
      <c r="K119" s="12">
        <v>1</v>
      </c>
      <c r="L119" s="12">
        <f>VLOOKUP(I119,'Scoring Lookup'!$B$3:$C$7,2)*K119</f>
        <v>0</v>
      </c>
      <c r="M119" s="15">
        <f t="shared" si="8"/>
        <v>5</v>
      </c>
      <c r="Q119" s="6"/>
    </row>
    <row r="120" spans="1:17" ht="39.6" x14ac:dyDescent="0.35">
      <c r="A120" s="14">
        <v>111</v>
      </c>
      <c r="B120" s="51"/>
      <c r="C120" s="13"/>
      <c r="D120" s="152"/>
      <c r="E120" s="174" t="s">
        <v>381</v>
      </c>
      <c r="F120" s="194" t="s">
        <v>382</v>
      </c>
      <c r="G120" s="138"/>
      <c r="H120" s="138"/>
      <c r="I120" s="22" t="s">
        <v>42</v>
      </c>
      <c r="J120" s="22"/>
      <c r="K120" s="12">
        <v>1</v>
      </c>
      <c r="L120" s="12">
        <f>VLOOKUP(I120,'Scoring Lookup'!$B$3:$C$7,2)*K120</f>
        <v>0</v>
      </c>
      <c r="M120" s="15">
        <f t="shared" si="8"/>
        <v>5</v>
      </c>
      <c r="Q120" s="6"/>
    </row>
    <row r="121" spans="1:17" ht="18" x14ac:dyDescent="0.35">
      <c r="A121" s="14">
        <v>112</v>
      </c>
      <c r="B121" s="51"/>
      <c r="C121" s="13"/>
      <c r="D121" s="152"/>
      <c r="E121" s="174" t="s">
        <v>348</v>
      </c>
      <c r="F121" s="194" t="s">
        <v>383</v>
      </c>
      <c r="G121" s="138"/>
      <c r="H121" s="138"/>
      <c r="I121" s="22" t="s">
        <v>42</v>
      </c>
      <c r="J121" s="22"/>
      <c r="K121" s="12">
        <v>1</v>
      </c>
      <c r="L121" s="12">
        <f>VLOOKUP(I121,'Scoring Lookup'!$B$3:$C$7,2)*K121</f>
        <v>0</v>
      </c>
      <c r="M121" s="15">
        <f t="shared" si="8"/>
        <v>5</v>
      </c>
      <c r="Q121" s="6"/>
    </row>
    <row r="122" spans="1:17" ht="26.4" x14ac:dyDescent="0.35">
      <c r="A122" s="14">
        <v>113</v>
      </c>
      <c r="B122" s="51"/>
      <c r="C122" s="13"/>
      <c r="D122" s="152"/>
      <c r="E122" s="174" t="s">
        <v>384</v>
      </c>
      <c r="F122" s="194" t="s">
        <v>385</v>
      </c>
      <c r="G122" s="138"/>
      <c r="H122" s="138"/>
      <c r="I122" s="22" t="s">
        <v>42</v>
      </c>
      <c r="J122" s="22"/>
      <c r="K122" s="12">
        <v>1</v>
      </c>
      <c r="L122" s="12">
        <f>VLOOKUP(I122,'Scoring Lookup'!$B$3:$C$7,2)*K122</f>
        <v>0</v>
      </c>
      <c r="M122" s="15">
        <f t="shared" si="8"/>
        <v>5</v>
      </c>
      <c r="Q122" s="6"/>
    </row>
    <row r="123" spans="1:17" ht="26.4" x14ac:dyDescent="0.35">
      <c r="A123" s="14">
        <v>114</v>
      </c>
      <c r="B123" s="51"/>
      <c r="C123" s="13"/>
      <c r="D123" s="152"/>
      <c r="E123" s="174" t="s">
        <v>386</v>
      </c>
      <c r="F123" s="194" t="s">
        <v>387</v>
      </c>
      <c r="G123" s="138"/>
      <c r="H123" s="138"/>
      <c r="I123" s="22" t="s">
        <v>42</v>
      </c>
      <c r="J123" s="22"/>
      <c r="K123" s="12">
        <v>1</v>
      </c>
      <c r="L123" s="12">
        <f>VLOOKUP(I123,'Scoring Lookup'!$B$3:$C$7,2)*K123</f>
        <v>0</v>
      </c>
      <c r="M123" s="15">
        <f t="shared" si="8"/>
        <v>5</v>
      </c>
      <c r="Q123" s="6"/>
    </row>
    <row r="124" spans="1:17" ht="26.4" x14ac:dyDescent="0.35">
      <c r="A124" s="14">
        <v>115</v>
      </c>
      <c r="B124" s="51"/>
      <c r="C124" s="13"/>
      <c r="D124" s="152"/>
      <c r="E124" s="174" t="s">
        <v>388</v>
      </c>
      <c r="F124" s="194" t="s">
        <v>389</v>
      </c>
      <c r="G124" s="138"/>
      <c r="H124" s="138"/>
      <c r="I124" s="22" t="s">
        <v>42</v>
      </c>
      <c r="J124" s="22"/>
      <c r="K124" s="12">
        <v>1</v>
      </c>
      <c r="L124" s="12">
        <f>VLOOKUP(I124,'Scoring Lookup'!$B$3:$C$7,2)*K124</f>
        <v>0</v>
      </c>
      <c r="M124" s="15">
        <f t="shared" si="8"/>
        <v>5</v>
      </c>
      <c r="Q124" s="6"/>
    </row>
    <row r="125" spans="1:17" ht="26.4" x14ac:dyDescent="0.35">
      <c r="A125" s="14">
        <v>116</v>
      </c>
      <c r="B125" s="51"/>
      <c r="C125" s="13"/>
      <c r="D125" s="152"/>
      <c r="E125" s="174" t="s">
        <v>390</v>
      </c>
      <c r="F125" s="194" t="s">
        <v>391</v>
      </c>
      <c r="G125" s="138"/>
      <c r="H125" s="138"/>
      <c r="I125" s="22" t="s">
        <v>42</v>
      </c>
      <c r="J125" s="22"/>
      <c r="K125" s="12">
        <v>1</v>
      </c>
      <c r="L125" s="12">
        <f>VLOOKUP(I125,'Scoring Lookup'!$B$3:$C$7,2)*K125</f>
        <v>0</v>
      </c>
      <c r="M125" s="15">
        <f t="shared" si="8"/>
        <v>5</v>
      </c>
      <c r="Q125" s="6"/>
    </row>
    <row r="126" spans="1:17" ht="26.4" x14ac:dyDescent="0.35">
      <c r="A126" s="14">
        <v>117</v>
      </c>
      <c r="B126" s="51"/>
      <c r="C126" s="13"/>
      <c r="D126" s="152"/>
      <c r="E126" s="174" t="s">
        <v>392</v>
      </c>
      <c r="F126" s="194" t="s">
        <v>393</v>
      </c>
      <c r="G126" s="138"/>
      <c r="H126" s="138"/>
      <c r="I126" s="22" t="s">
        <v>42</v>
      </c>
      <c r="J126" s="22"/>
      <c r="K126" s="12">
        <v>1</v>
      </c>
      <c r="L126" s="12">
        <f>VLOOKUP(I126,'Scoring Lookup'!$B$3:$C$7,2)*K126</f>
        <v>0</v>
      </c>
      <c r="M126" s="15">
        <f t="shared" si="8"/>
        <v>5</v>
      </c>
      <c r="Q126" s="6"/>
    </row>
    <row r="127" spans="1:17" ht="26.4" x14ac:dyDescent="0.35">
      <c r="A127" s="14">
        <v>118</v>
      </c>
      <c r="B127" s="51"/>
      <c r="C127" s="13"/>
      <c r="D127" s="152"/>
      <c r="E127" s="174" t="s">
        <v>394</v>
      </c>
      <c r="F127" s="194" t="s">
        <v>395</v>
      </c>
      <c r="G127" s="138"/>
      <c r="H127" s="138"/>
      <c r="I127" s="22" t="s">
        <v>42</v>
      </c>
      <c r="J127" s="22"/>
      <c r="K127" s="12">
        <v>1</v>
      </c>
      <c r="L127" s="12">
        <f>VLOOKUP(I127,'Scoring Lookup'!$B$3:$C$7,2)*K127</f>
        <v>0</v>
      </c>
      <c r="M127" s="15">
        <f t="shared" si="8"/>
        <v>5</v>
      </c>
      <c r="Q127" s="6"/>
    </row>
    <row r="128" spans="1:17" ht="26.4" x14ac:dyDescent="0.35">
      <c r="A128" s="14">
        <v>119</v>
      </c>
      <c r="B128" s="51"/>
      <c r="C128" s="13"/>
      <c r="D128" s="152"/>
      <c r="E128" s="174" t="s">
        <v>396</v>
      </c>
      <c r="F128" s="194" t="s">
        <v>397</v>
      </c>
      <c r="G128" s="138"/>
      <c r="H128" s="138"/>
      <c r="I128" s="22" t="s">
        <v>42</v>
      </c>
      <c r="J128" s="22"/>
      <c r="K128" s="12">
        <v>1</v>
      </c>
      <c r="L128" s="12">
        <f>VLOOKUP(I128,'Scoring Lookup'!$B$3:$C$7,2)*K128</f>
        <v>0</v>
      </c>
      <c r="M128" s="15">
        <f t="shared" si="8"/>
        <v>5</v>
      </c>
      <c r="Q128" s="6"/>
    </row>
    <row r="129" spans="1:17" ht="26.4" x14ac:dyDescent="0.35">
      <c r="A129" s="14">
        <v>120</v>
      </c>
      <c r="B129" s="51"/>
      <c r="C129" s="13"/>
      <c r="D129" s="152"/>
      <c r="E129" s="174" t="s">
        <v>398</v>
      </c>
      <c r="F129" s="194" t="s">
        <v>399</v>
      </c>
      <c r="G129" s="138"/>
      <c r="H129" s="138"/>
      <c r="I129" s="22" t="s">
        <v>42</v>
      </c>
      <c r="J129" s="22"/>
      <c r="K129" s="12">
        <v>1</v>
      </c>
      <c r="L129" s="12">
        <f>VLOOKUP(I129,'Scoring Lookup'!$B$3:$C$7,2)*K129</f>
        <v>0</v>
      </c>
      <c r="M129" s="15">
        <f t="shared" si="8"/>
        <v>5</v>
      </c>
      <c r="Q129" s="6"/>
    </row>
    <row r="130" spans="1:17" ht="18" x14ac:dyDescent="0.35">
      <c r="A130" s="14">
        <v>121</v>
      </c>
      <c r="B130" s="51"/>
      <c r="C130" s="13"/>
      <c r="D130" s="158"/>
      <c r="E130" s="175" t="s">
        <v>400</v>
      </c>
      <c r="F130" s="222"/>
      <c r="G130" s="139"/>
      <c r="H130" s="139"/>
      <c r="I130" s="63" t="s">
        <v>42</v>
      </c>
      <c r="J130" s="63"/>
      <c r="K130" s="64"/>
      <c r="L130" s="64"/>
      <c r="M130" s="65"/>
      <c r="N130" s="7"/>
      <c r="O130" s="7"/>
      <c r="P130" s="7"/>
      <c r="Q130" s="6"/>
    </row>
    <row r="131" spans="1:17" s="186" customFormat="1" ht="18" x14ac:dyDescent="0.35">
      <c r="A131" s="14">
        <v>122</v>
      </c>
      <c r="B131" s="183"/>
      <c r="C131" s="195"/>
      <c r="D131" s="185"/>
      <c r="E131" s="234" t="s">
        <v>769</v>
      </c>
      <c r="F131" s="223" t="s">
        <v>773</v>
      </c>
      <c r="G131" s="138"/>
      <c r="H131" s="138"/>
      <c r="I131" s="22" t="s">
        <v>42</v>
      </c>
      <c r="J131" s="22"/>
      <c r="K131" s="12">
        <v>1</v>
      </c>
      <c r="L131" s="12">
        <f>VLOOKUP(I131,'Scoring Lookup'!$B$3:$C$7,2)*K131</f>
        <v>0</v>
      </c>
      <c r="M131" s="15">
        <f t="shared" ref="M131:M144" si="9">K131*5</f>
        <v>5</v>
      </c>
      <c r="N131" s="7"/>
      <c r="O131" s="7"/>
      <c r="P131" s="7"/>
      <c r="Q131" s="6"/>
    </row>
    <row r="132" spans="1:17" s="186" customFormat="1" ht="18" x14ac:dyDescent="0.35">
      <c r="A132" s="14">
        <v>123</v>
      </c>
      <c r="B132" s="183"/>
      <c r="C132" s="195"/>
      <c r="D132" s="185"/>
      <c r="E132" s="234" t="s">
        <v>771</v>
      </c>
      <c r="F132" s="223" t="s">
        <v>774</v>
      </c>
      <c r="G132" s="138"/>
      <c r="H132" s="138"/>
      <c r="I132" s="22" t="s">
        <v>42</v>
      </c>
      <c r="J132" s="22"/>
      <c r="K132" s="12">
        <v>1</v>
      </c>
      <c r="L132" s="12">
        <f>VLOOKUP(I132,'Scoring Lookup'!$B$3:$C$7,2)*K132</f>
        <v>0</v>
      </c>
      <c r="M132" s="15">
        <f t="shared" si="9"/>
        <v>5</v>
      </c>
      <c r="N132" s="7"/>
      <c r="O132" s="7"/>
      <c r="P132" s="7"/>
      <c r="Q132" s="6"/>
    </row>
    <row r="133" spans="1:17" s="186" customFormat="1" ht="18" x14ac:dyDescent="0.35">
      <c r="A133" s="14">
        <v>124</v>
      </c>
      <c r="B133" s="183"/>
      <c r="C133" s="195"/>
      <c r="D133" s="185"/>
      <c r="E133" s="234" t="s">
        <v>770</v>
      </c>
      <c r="F133" s="223" t="s">
        <v>775</v>
      </c>
      <c r="G133" s="138"/>
      <c r="H133" s="138"/>
      <c r="I133" s="22" t="s">
        <v>42</v>
      </c>
      <c r="J133" s="22"/>
      <c r="K133" s="12">
        <v>1</v>
      </c>
      <c r="L133" s="12">
        <f>VLOOKUP(I133,'Scoring Lookup'!$B$3:$C$7,2)*K133</f>
        <v>0</v>
      </c>
      <c r="M133" s="15">
        <f t="shared" si="9"/>
        <v>5</v>
      </c>
      <c r="N133" s="7"/>
      <c r="O133" s="7"/>
      <c r="P133" s="7"/>
      <c r="Q133" s="6"/>
    </row>
    <row r="134" spans="1:17" s="186" customFormat="1" ht="18" x14ac:dyDescent="0.35">
      <c r="A134" s="14">
        <v>125</v>
      </c>
      <c r="B134" s="183"/>
      <c r="C134" s="195"/>
      <c r="D134" s="185"/>
      <c r="E134" s="234" t="s">
        <v>772</v>
      </c>
      <c r="F134" s="223" t="s">
        <v>776</v>
      </c>
      <c r="G134" s="138"/>
      <c r="H134" s="138"/>
      <c r="I134" s="22" t="s">
        <v>42</v>
      </c>
      <c r="J134" s="22"/>
      <c r="K134" s="12">
        <v>1</v>
      </c>
      <c r="L134" s="12">
        <f>VLOOKUP(I134,'Scoring Lookup'!$B$3:$C$7,2)*K134</f>
        <v>0</v>
      </c>
      <c r="M134" s="15">
        <f t="shared" si="9"/>
        <v>5</v>
      </c>
      <c r="N134" s="7"/>
      <c r="O134" s="7"/>
      <c r="P134" s="7"/>
      <c r="Q134" s="6"/>
    </row>
    <row r="135" spans="1:17" s="186" customFormat="1" ht="18" x14ac:dyDescent="0.35">
      <c r="A135" s="14">
        <v>126</v>
      </c>
      <c r="B135" s="183"/>
      <c r="C135" s="195"/>
      <c r="D135" s="185"/>
      <c r="E135" s="258" t="s">
        <v>930</v>
      </c>
      <c r="F135" s="259" t="s">
        <v>929</v>
      </c>
      <c r="G135" s="138"/>
      <c r="H135" s="138"/>
      <c r="I135" s="22" t="s">
        <v>42</v>
      </c>
      <c r="J135" s="22"/>
      <c r="K135" s="12">
        <v>5</v>
      </c>
      <c r="L135" s="12">
        <f>VLOOKUP(I135,'Scoring Lookup'!$B$3:$C$7,2)*K135</f>
        <v>0</v>
      </c>
      <c r="M135" s="15">
        <f t="shared" si="9"/>
        <v>25</v>
      </c>
      <c r="N135" s="7"/>
      <c r="O135" s="7"/>
      <c r="P135" s="7"/>
      <c r="Q135" s="6"/>
    </row>
    <row r="136" spans="1:17" ht="26.4" x14ac:dyDescent="0.35">
      <c r="A136" s="14">
        <v>127</v>
      </c>
      <c r="B136" s="51"/>
      <c r="C136" s="13"/>
      <c r="D136" s="152"/>
      <c r="E136" s="174" t="s">
        <v>401</v>
      </c>
      <c r="F136" s="194" t="s">
        <v>402</v>
      </c>
      <c r="G136" s="138"/>
      <c r="H136" s="138"/>
      <c r="I136" s="22" t="s">
        <v>42</v>
      </c>
      <c r="J136" s="22"/>
      <c r="K136" s="12">
        <v>1</v>
      </c>
      <c r="L136" s="12">
        <f>VLOOKUP(I136,'Scoring Lookup'!$B$3:$C$7,2)*K136</f>
        <v>0</v>
      </c>
      <c r="M136" s="15">
        <f t="shared" si="9"/>
        <v>5</v>
      </c>
      <c r="N136" s="7"/>
      <c r="O136" s="7"/>
      <c r="P136" s="7"/>
      <c r="Q136" s="6"/>
    </row>
    <row r="137" spans="1:17" ht="18" x14ac:dyDescent="0.35">
      <c r="A137" s="14">
        <v>128</v>
      </c>
      <c r="B137" s="51"/>
      <c r="C137" s="13"/>
      <c r="D137" s="152"/>
      <c r="E137" s="174" t="s">
        <v>403</v>
      </c>
      <c r="F137" s="194" t="s">
        <v>404</v>
      </c>
      <c r="G137" s="138"/>
      <c r="H137" s="138"/>
      <c r="I137" s="22" t="s">
        <v>42</v>
      </c>
      <c r="J137" s="22"/>
      <c r="K137" s="12">
        <v>1</v>
      </c>
      <c r="L137" s="12">
        <f>VLOOKUP(I137,'Scoring Lookup'!$B$3:$C$7,2)*K137</f>
        <v>0</v>
      </c>
      <c r="M137" s="15">
        <f t="shared" si="9"/>
        <v>5</v>
      </c>
      <c r="Q137" s="6"/>
    </row>
    <row r="138" spans="1:17" ht="26.4" x14ac:dyDescent="0.35">
      <c r="A138" s="14">
        <v>129</v>
      </c>
      <c r="B138" s="51"/>
      <c r="C138" s="13"/>
      <c r="D138" s="152"/>
      <c r="E138" s="174" t="s">
        <v>405</v>
      </c>
      <c r="F138" s="194" t="s">
        <v>406</v>
      </c>
      <c r="G138" s="138"/>
      <c r="H138" s="138"/>
      <c r="I138" s="22" t="s">
        <v>42</v>
      </c>
      <c r="J138" s="22"/>
      <c r="K138" s="12">
        <v>1</v>
      </c>
      <c r="L138" s="12">
        <f>VLOOKUP(I138,'Scoring Lookup'!$B$3:$C$7,2)*K138</f>
        <v>0</v>
      </c>
      <c r="M138" s="15">
        <f t="shared" si="9"/>
        <v>5</v>
      </c>
      <c r="Q138" s="6"/>
    </row>
    <row r="139" spans="1:17" ht="26.4" x14ac:dyDescent="0.35">
      <c r="A139" s="14">
        <v>130</v>
      </c>
      <c r="B139" s="51"/>
      <c r="C139" s="13"/>
      <c r="D139" s="152"/>
      <c r="E139" s="174" t="s">
        <v>407</v>
      </c>
      <c r="F139" s="194" t="s">
        <v>408</v>
      </c>
      <c r="G139" s="138"/>
      <c r="H139" s="138"/>
      <c r="I139" s="22" t="s">
        <v>42</v>
      </c>
      <c r="J139" s="22"/>
      <c r="K139" s="12">
        <v>1</v>
      </c>
      <c r="L139" s="12">
        <f>VLOOKUP(I139,'Scoring Lookup'!$B$3:$C$7,2)*K139</f>
        <v>0</v>
      </c>
      <c r="M139" s="15">
        <f t="shared" si="9"/>
        <v>5</v>
      </c>
      <c r="Q139" s="6"/>
    </row>
    <row r="140" spans="1:17" ht="26.4" x14ac:dyDescent="0.35">
      <c r="A140" s="14">
        <v>131</v>
      </c>
      <c r="B140" s="51"/>
      <c r="C140" s="13"/>
      <c r="D140" s="152"/>
      <c r="E140" s="174" t="s">
        <v>409</v>
      </c>
      <c r="F140" s="194" t="s">
        <v>410</v>
      </c>
      <c r="G140" s="138"/>
      <c r="H140" s="138"/>
      <c r="I140" s="22" t="s">
        <v>42</v>
      </c>
      <c r="J140" s="22"/>
      <c r="K140" s="12">
        <v>1</v>
      </c>
      <c r="L140" s="12">
        <f>VLOOKUP(I140,'Scoring Lookup'!$B$3:$C$7,2)*K140</f>
        <v>0</v>
      </c>
      <c r="M140" s="15">
        <f t="shared" si="9"/>
        <v>5</v>
      </c>
      <c r="Q140" s="6"/>
    </row>
    <row r="141" spans="1:17" ht="26.4" x14ac:dyDescent="0.35">
      <c r="A141" s="14">
        <v>132</v>
      </c>
      <c r="B141" s="51"/>
      <c r="C141" s="13"/>
      <c r="D141" s="152"/>
      <c r="E141" s="174" t="s">
        <v>411</v>
      </c>
      <c r="F141" s="194" t="s">
        <v>412</v>
      </c>
      <c r="G141" s="138"/>
      <c r="H141" s="138"/>
      <c r="I141" s="22" t="s">
        <v>42</v>
      </c>
      <c r="J141" s="22"/>
      <c r="K141" s="12">
        <v>1</v>
      </c>
      <c r="L141" s="12">
        <f>VLOOKUP(I141,'Scoring Lookup'!$B$3:$C$7,2)*K141</f>
        <v>0</v>
      </c>
      <c r="M141" s="15">
        <f t="shared" si="9"/>
        <v>5</v>
      </c>
      <c r="Q141" s="6"/>
    </row>
    <row r="142" spans="1:17" ht="26.4" x14ac:dyDescent="0.35">
      <c r="A142" s="14">
        <v>133</v>
      </c>
      <c r="B142" s="51"/>
      <c r="C142" s="13"/>
      <c r="D142" s="152"/>
      <c r="E142" s="174" t="s">
        <v>413</v>
      </c>
      <c r="F142" s="194" t="s">
        <v>414</v>
      </c>
      <c r="G142" s="138"/>
      <c r="H142" s="138"/>
      <c r="I142" s="22" t="s">
        <v>42</v>
      </c>
      <c r="J142" s="22"/>
      <c r="K142" s="12">
        <v>1</v>
      </c>
      <c r="L142" s="12">
        <f>VLOOKUP(I142,'Scoring Lookup'!$B$3:$C$7,2)*K142</f>
        <v>0</v>
      </c>
      <c r="M142" s="15">
        <f t="shared" si="9"/>
        <v>5</v>
      </c>
      <c r="Q142" s="6"/>
    </row>
    <row r="143" spans="1:17" ht="26.4" x14ac:dyDescent="0.35">
      <c r="A143" s="14">
        <v>134</v>
      </c>
      <c r="B143" s="51"/>
      <c r="C143" s="13"/>
      <c r="D143" s="152"/>
      <c r="E143" s="174" t="s">
        <v>415</v>
      </c>
      <c r="F143" s="194" t="s">
        <v>416</v>
      </c>
      <c r="G143" s="138"/>
      <c r="H143" s="138"/>
      <c r="I143" s="22" t="s">
        <v>42</v>
      </c>
      <c r="J143" s="22"/>
      <c r="K143" s="12">
        <v>1</v>
      </c>
      <c r="L143" s="12">
        <f>VLOOKUP(I143,'Scoring Lookup'!$B$3:$C$7,2)*K143</f>
        <v>0</v>
      </c>
      <c r="M143" s="15">
        <f t="shared" si="9"/>
        <v>5</v>
      </c>
      <c r="Q143" s="6"/>
    </row>
    <row r="144" spans="1:17" ht="18" x14ac:dyDescent="0.35">
      <c r="A144" s="14">
        <v>135</v>
      </c>
      <c r="B144" s="51"/>
      <c r="C144" s="13"/>
      <c r="D144" s="152"/>
      <c r="E144" s="174" t="s">
        <v>417</v>
      </c>
      <c r="F144" s="194" t="s">
        <v>418</v>
      </c>
      <c r="G144" s="138"/>
      <c r="H144" s="138"/>
      <c r="I144" s="22" t="s">
        <v>42</v>
      </c>
      <c r="J144" s="22"/>
      <c r="K144" s="12">
        <v>1</v>
      </c>
      <c r="L144" s="12">
        <f>VLOOKUP(I144,'Scoring Lookup'!$B$3:$C$7,2)*K144</f>
        <v>0</v>
      </c>
      <c r="M144" s="15">
        <f t="shared" si="9"/>
        <v>5</v>
      </c>
      <c r="Q144" s="6"/>
    </row>
    <row r="145" spans="1:17" ht="18" x14ac:dyDescent="0.35">
      <c r="A145" s="14">
        <v>136</v>
      </c>
      <c r="B145" s="51"/>
      <c r="C145" s="13"/>
      <c r="D145" s="158"/>
      <c r="E145" s="175" t="s">
        <v>419</v>
      </c>
      <c r="F145" s="222"/>
      <c r="G145" s="139"/>
      <c r="H145" s="139"/>
      <c r="I145" s="63" t="s">
        <v>42</v>
      </c>
      <c r="J145" s="63"/>
      <c r="K145" s="64"/>
      <c r="L145" s="64"/>
      <c r="M145" s="65"/>
      <c r="N145">
        <f>SUM(K145:K244)</f>
        <v>112</v>
      </c>
      <c r="O145" s="7"/>
      <c r="P145" s="7"/>
      <c r="Q145" s="6"/>
    </row>
    <row r="146" spans="1:17" s="186" customFormat="1" ht="18" x14ac:dyDescent="0.35">
      <c r="A146" s="14">
        <v>137</v>
      </c>
      <c r="B146" s="183"/>
      <c r="C146" s="195"/>
      <c r="D146" s="185"/>
      <c r="E146" s="234" t="s">
        <v>769</v>
      </c>
      <c r="F146" s="223" t="s">
        <v>773</v>
      </c>
      <c r="G146" s="138"/>
      <c r="H146" s="138"/>
      <c r="I146" s="22" t="s">
        <v>42</v>
      </c>
      <c r="J146" s="22"/>
      <c r="K146" s="12">
        <v>1</v>
      </c>
      <c r="L146" s="12">
        <f>VLOOKUP(I146,'Scoring Lookup'!$B$3:$C$7,2)*K146</f>
        <v>0</v>
      </c>
      <c r="M146" s="15">
        <f t="shared" ref="M146:M156" si="10">K146*5</f>
        <v>5</v>
      </c>
      <c r="N146" s="7"/>
      <c r="O146" s="7"/>
      <c r="P146" s="7"/>
      <c r="Q146" s="6"/>
    </row>
    <row r="147" spans="1:17" s="186" customFormat="1" ht="18" x14ac:dyDescent="0.35">
      <c r="A147" s="14">
        <v>138</v>
      </c>
      <c r="B147" s="183"/>
      <c r="C147" s="195"/>
      <c r="D147" s="185"/>
      <c r="E147" s="234" t="s">
        <v>771</v>
      </c>
      <c r="F147" s="223" t="s">
        <v>774</v>
      </c>
      <c r="G147" s="138"/>
      <c r="H147" s="138"/>
      <c r="I147" s="22" t="s">
        <v>42</v>
      </c>
      <c r="J147" s="22"/>
      <c r="K147" s="12">
        <v>1</v>
      </c>
      <c r="L147" s="12">
        <f>VLOOKUP(I147,'Scoring Lookup'!$B$3:$C$7,2)*K147</f>
        <v>0</v>
      </c>
      <c r="M147" s="15">
        <f t="shared" si="10"/>
        <v>5</v>
      </c>
      <c r="N147" s="7"/>
      <c r="O147" s="7"/>
      <c r="P147" s="7"/>
      <c r="Q147" s="6"/>
    </row>
    <row r="148" spans="1:17" s="186" customFormat="1" ht="18" x14ac:dyDescent="0.35">
      <c r="A148" s="14">
        <v>139</v>
      </c>
      <c r="B148" s="183"/>
      <c r="C148" s="195"/>
      <c r="D148" s="185"/>
      <c r="E148" s="234" t="s">
        <v>770</v>
      </c>
      <c r="F148" s="223" t="s">
        <v>775</v>
      </c>
      <c r="G148" s="138"/>
      <c r="H148" s="138"/>
      <c r="I148" s="22" t="s">
        <v>42</v>
      </c>
      <c r="J148" s="22"/>
      <c r="K148" s="12">
        <v>1</v>
      </c>
      <c r="L148" s="12">
        <f>VLOOKUP(I148,'Scoring Lookup'!$B$3:$C$7,2)*K148</f>
        <v>0</v>
      </c>
      <c r="M148" s="15">
        <f t="shared" si="10"/>
        <v>5</v>
      </c>
      <c r="N148" s="7"/>
      <c r="O148" s="7"/>
      <c r="P148" s="7"/>
      <c r="Q148" s="6"/>
    </row>
    <row r="149" spans="1:17" s="186" customFormat="1" ht="18" x14ac:dyDescent="0.35">
      <c r="A149" s="14">
        <v>140</v>
      </c>
      <c r="B149" s="183"/>
      <c r="C149" s="195"/>
      <c r="D149" s="185"/>
      <c r="E149" s="234" t="s">
        <v>772</v>
      </c>
      <c r="F149" s="223" t="s">
        <v>776</v>
      </c>
      <c r="G149" s="138"/>
      <c r="H149" s="138"/>
      <c r="I149" s="22" t="s">
        <v>42</v>
      </c>
      <c r="J149" s="22"/>
      <c r="K149" s="12">
        <v>1</v>
      </c>
      <c r="L149" s="12">
        <f>VLOOKUP(I149,'Scoring Lookup'!$B$3:$C$7,2)*K149</f>
        <v>0</v>
      </c>
      <c r="M149" s="15">
        <f t="shared" si="10"/>
        <v>5</v>
      </c>
      <c r="N149" s="7"/>
      <c r="O149" s="7"/>
      <c r="P149" s="7"/>
      <c r="Q149" s="6"/>
    </row>
    <row r="150" spans="1:17" s="186" customFormat="1" ht="18" x14ac:dyDescent="0.35">
      <c r="A150" s="14">
        <v>141</v>
      </c>
      <c r="B150" s="183"/>
      <c r="C150" s="195"/>
      <c r="D150" s="185"/>
      <c r="E150" s="258" t="s">
        <v>930</v>
      </c>
      <c r="F150" s="259" t="s">
        <v>929</v>
      </c>
      <c r="G150" s="138"/>
      <c r="H150" s="138"/>
      <c r="I150" s="22" t="s">
        <v>42</v>
      </c>
      <c r="J150" s="22"/>
      <c r="K150" s="12">
        <v>5</v>
      </c>
      <c r="L150" s="12">
        <f>VLOOKUP(I150,'Scoring Lookup'!$B$3:$C$7,2)*K150</f>
        <v>0</v>
      </c>
      <c r="M150" s="15">
        <f t="shared" si="10"/>
        <v>25</v>
      </c>
      <c r="N150" s="7"/>
      <c r="O150" s="7"/>
      <c r="P150" s="7"/>
      <c r="Q150" s="6"/>
    </row>
    <row r="151" spans="1:17" ht="26.4" x14ac:dyDescent="0.35">
      <c r="A151" s="14">
        <v>142</v>
      </c>
      <c r="B151" s="51"/>
      <c r="C151" s="13"/>
      <c r="D151" s="152"/>
      <c r="E151" s="174" t="s">
        <v>420</v>
      </c>
      <c r="F151" s="194" t="s">
        <v>421</v>
      </c>
      <c r="G151" s="138"/>
      <c r="H151" s="138"/>
      <c r="I151" s="22" t="s">
        <v>42</v>
      </c>
      <c r="J151" s="22"/>
      <c r="K151" s="12">
        <v>1</v>
      </c>
      <c r="L151" s="12">
        <f>VLOOKUP(I151,'Scoring Lookup'!$B$3:$C$7,2)*K151</f>
        <v>0</v>
      </c>
      <c r="M151" s="15">
        <f t="shared" si="10"/>
        <v>5</v>
      </c>
      <c r="N151" s="7"/>
      <c r="O151" s="7"/>
      <c r="P151" s="7"/>
      <c r="Q151" s="6"/>
    </row>
    <row r="152" spans="1:17" ht="39.6" x14ac:dyDescent="0.35">
      <c r="A152" s="14">
        <v>143</v>
      </c>
      <c r="B152" s="51"/>
      <c r="C152" s="13"/>
      <c r="D152" s="152"/>
      <c r="E152" s="174" t="s">
        <v>422</v>
      </c>
      <c r="F152" s="194" t="s">
        <v>423</v>
      </c>
      <c r="G152" s="138"/>
      <c r="H152" s="138"/>
      <c r="I152" s="22" t="s">
        <v>42</v>
      </c>
      <c r="J152" s="22"/>
      <c r="K152" s="12">
        <v>1</v>
      </c>
      <c r="L152" s="12">
        <f>VLOOKUP(I152,'Scoring Lookup'!$B$3:$C$7,2)*K152</f>
        <v>0</v>
      </c>
      <c r="M152" s="15">
        <f t="shared" si="10"/>
        <v>5</v>
      </c>
      <c r="Q152" s="6"/>
    </row>
    <row r="153" spans="1:17" ht="26.4" x14ac:dyDescent="0.35">
      <c r="A153" s="14">
        <v>144</v>
      </c>
      <c r="B153" s="51"/>
      <c r="C153" s="13"/>
      <c r="D153" s="152"/>
      <c r="E153" s="174" t="s">
        <v>424</v>
      </c>
      <c r="F153" s="194" t="s">
        <v>425</v>
      </c>
      <c r="G153" s="138"/>
      <c r="H153" s="138"/>
      <c r="I153" s="22" t="s">
        <v>42</v>
      </c>
      <c r="J153" s="22"/>
      <c r="K153" s="12">
        <v>1</v>
      </c>
      <c r="L153" s="12">
        <f>VLOOKUP(I153,'Scoring Lookup'!$B$3:$C$7,2)*K153</f>
        <v>0</v>
      </c>
      <c r="M153" s="15">
        <f t="shared" si="10"/>
        <v>5</v>
      </c>
      <c r="Q153" s="6"/>
    </row>
    <row r="154" spans="1:17" ht="18" x14ac:dyDescent="0.35">
      <c r="A154" s="14">
        <v>145</v>
      </c>
      <c r="B154" s="51"/>
      <c r="C154" s="13"/>
      <c r="D154" s="152"/>
      <c r="E154" s="174" t="s">
        <v>426</v>
      </c>
      <c r="F154" s="194" t="s">
        <v>427</v>
      </c>
      <c r="G154" s="138"/>
      <c r="H154" s="138"/>
      <c r="I154" s="22" t="s">
        <v>42</v>
      </c>
      <c r="J154" s="22"/>
      <c r="K154" s="12">
        <v>1</v>
      </c>
      <c r="L154" s="12">
        <f>VLOOKUP(I154,'Scoring Lookup'!$B$3:$C$7,2)*K154</f>
        <v>0</v>
      </c>
      <c r="M154" s="15">
        <f t="shared" si="10"/>
        <v>5</v>
      </c>
      <c r="Q154" s="6"/>
    </row>
    <row r="155" spans="1:17" ht="18" x14ac:dyDescent="0.35">
      <c r="A155" s="14">
        <v>146</v>
      </c>
      <c r="B155" s="51"/>
      <c r="C155" s="13"/>
      <c r="D155" s="152"/>
      <c r="E155" s="174" t="s">
        <v>428</v>
      </c>
      <c r="F155" s="194" t="s">
        <v>429</v>
      </c>
      <c r="G155" s="138"/>
      <c r="H155" s="138"/>
      <c r="I155" s="22" t="s">
        <v>42</v>
      </c>
      <c r="J155" s="22"/>
      <c r="K155" s="12">
        <v>1</v>
      </c>
      <c r="L155" s="12">
        <f>VLOOKUP(I155,'Scoring Lookup'!$B$3:$C$7,2)*K155</f>
        <v>0</v>
      </c>
      <c r="M155" s="15">
        <f t="shared" si="10"/>
        <v>5</v>
      </c>
      <c r="Q155" s="6"/>
    </row>
    <row r="156" spans="1:17" ht="26.4" x14ac:dyDescent="0.35">
      <c r="A156" s="14">
        <v>147</v>
      </c>
      <c r="B156" s="51"/>
      <c r="C156" s="13"/>
      <c r="D156" s="152"/>
      <c r="E156" s="174" t="s">
        <v>415</v>
      </c>
      <c r="F156" s="194" t="s">
        <v>430</v>
      </c>
      <c r="G156" s="138"/>
      <c r="H156" s="138"/>
      <c r="I156" s="22" t="s">
        <v>42</v>
      </c>
      <c r="J156" s="22"/>
      <c r="K156" s="12">
        <v>1</v>
      </c>
      <c r="L156" s="12">
        <f>VLOOKUP(I156,'Scoring Lookup'!$B$3:$C$7,2)*K156</f>
        <v>0</v>
      </c>
      <c r="M156" s="15">
        <f t="shared" si="10"/>
        <v>5</v>
      </c>
      <c r="Q156" s="6"/>
    </row>
    <row r="157" spans="1:17" s="7" customFormat="1" ht="18" x14ac:dyDescent="0.35">
      <c r="A157" s="14">
        <v>148</v>
      </c>
      <c r="B157" s="52"/>
      <c r="C157" s="154"/>
      <c r="D157" s="185"/>
      <c r="E157" s="175" t="s">
        <v>431</v>
      </c>
      <c r="F157" s="222"/>
      <c r="G157" s="139"/>
      <c r="H157" s="139"/>
      <c r="I157" s="63"/>
      <c r="J157" s="63"/>
      <c r="K157" s="64"/>
      <c r="L157" s="64"/>
      <c r="M157" s="65"/>
      <c r="Q157" s="6"/>
    </row>
    <row r="158" spans="1:17" s="186" customFormat="1" ht="18" x14ac:dyDescent="0.35">
      <c r="A158" s="14">
        <v>149</v>
      </c>
      <c r="B158" s="183"/>
      <c r="C158" s="195"/>
      <c r="D158" s="185"/>
      <c r="E158" s="234" t="s">
        <v>769</v>
      </c>
      <c r="F158" s="223" t="s">
        <v>773</v>
      </c>
      <c r="G158" s="138"/>
      <c r="H158" s="138"/>
      <c r="I158" s="22" t="s">
        <v>42</v>
      </c>
      <c r="J158" s="22"/>
      <c r="K158" s="12">
        <v>1</v>
      </c>
      <c r="L158" s="12">
        <f>VLOOKUP(I158,'Scoring Lookup'!$B$3:$C$7,2)*K158</f>
        <v>0</v>
      </c>
      <c r="M158" s="15">
        <f t="shared" ref="M158:M165" si="11">K158*5</f>
        <v>5</v>
      </c>
      <c r="N158" s="7"/>
      <c r="O158" s="7"/>
      <c r="P158" s="7"/>
      <c r="Q158" s="6"/>
    </row>
    <row r="159" spans="1:17" s="186" customFormat="1" ht="18" x14ac:dyDescent="0.35">
      <c r="A159" s="14">
        <v>150</v>
      </c>
      <c r="B159" s="183"/>
      <c r="C159" s="195"/>
      <c r="D159" s="185"/>
      <c r="E159" s="234" t="s">
        <v>771</v>
      </c>
      <c r="F159" s="223" t="s">
        <v>774</v>
      </c>
      <c r="G159" s="138"/>
      <c r="H159" s="138"/>
      <c r="I159" s="22" t="s">
        <v>42</v>
      </c>
      <c r="J159" s="22"/>
      <c r="K159" s="12">
        <v>1</v>
      </c>
      <c r="L159" s="12">
        <f>VLOOKUP(I159,'Scoring Lookup'!$B$3:$C$7,2)*K159</f>
        <v>0</v>
      </c>
      <c r="M159" s="15">
        <f t="shared" si="11"/>
        <v>5</v>
      </c>
      <c r="N159" s="7"/>
      <c r="O159" s="7"/>
      <c r="P159" s="7"/>
      <c r="Q159" s="6"/>
    </row>
    <row r="160" spans="1:17" s="186" customFormat="1" ht="18" x14ac:dyDescent="0.35">
      <c r="A160" s="14">
        <v>151</v>
      </c>
      <c r="B160" s="183"/>
      <c r="C160" s="195"/>
      <c r="D160" s="185"/>
      <c r="E160" s="234" t="s">
        <v>770</v>
      </c>
      <c r="F160" s="223" t="s">
        <v>775</v>
      </c>
      <c r="G160" s="138"/>
      <c r="H160" s="138"/>
      <c r="I160" s="22" t="s">
        <v>42</v>
      </c>
      <c r="J160" s="22"/>
      <c r="K160" s="12">
        <v>1</v>
      </c>
      <c r="L160" s="12">
        <f>VLOOKUP(I160,'Scoring Lookup'!$B$3:$C$7,2)*K160</f>
        <v>0</v>
      </c>
      <c r="M160" s="15">
        <f t="shared" si="11"/>
        <v>5</v>
      </c>
      <c r="N160" s="7"/>
      <c r="O160" s="7"/>
      <c r="P160" s="7"/>
      <c r="Q160" s="6"/>
    </row>
    <row r="161" spans="1:17" s="186" customFormat="1" ht="18" x14ac:dyDescent="0.35">
      <c r="A161" s="14">
        <v>152</v>
      </c>
      <c r="B161" s="183"/>
      <c r="C161" s="195"/>
      <c r="D161" s="185"/>
      <c r="E161" s="234" t="s">
        <v>772</v>
      </c>
      <c r="F161" s="223" t="s">
        <v>776</v>
      </c>
      <c r="G161" s="138"/>
      <c r="H161" s="138"/>
      <c r="I161" s="22" t="s">
        <v>42</v>
      </c>
      <c r="J161" s="22"/>
      <c r="K161" s="12">
        <v>1</v>
      </c>
      <c r="L161" s="12">
        <f>VLOOKUP(I161,'Scoring Lookup'!$B$3:$C$7,2)*K161</f>
        <v>0</v>
      </c>
      <c r="M161" s="15">
        <f t="shared" si="11"/>
        <v>5</v>
      </c>
      <c r="N161" s="7"/>
      <c r="O161" s="7"/>
      <c r="P161" s="7"/>
      <c r="Q161" s="6"/>
    </row>
    <row r="162" spans="1:17" s="186" customFormat="1" ht="18" x14ac:dyDescent="0.35">
      <c r="A162" s="14">
        <v>153</v>
      </c>
      <c r="B162" s="183"/>
      <c r="C162" s="195"/>
      <c r="D162" s="185"/>
      <c r="E162" s="258" t="s">
        <v>930</v>
      </c>
      <c r="F162" s="259" t="s">
        <v>929</v>
      </c>
      <c r="G162" s="138"/>
      <c r="H162" s="138"/>
      <c r="I162" s="22" t="s">
        <v>42</v>
      </c>
      <c r="J162" s="22"/>
      <c r="K162" s="12">
        <v>5</v>
      </c>
      <c r="L162" s="12">
        <f>VLOOKUP(I162,'Scoring Lookup'!$B$3:$C$7,2)*K162</f>
        <v>0</v>
      </c>
      <c r="M162" s="15">
        <f t="shared" si="11"/>
        <v>25</v>
      </c>
      <c r="N162" s="7"/>
      <c r="O162" s="7"/>
      <c r="P162" s="7"/>
      <c r="Q162" s="6"/>
    </row>
    <row r="163" spans="1:17" s="7" customFormat="1" ht="39.6" x14ac:dyDescent="0.35">
      <c r="A163" s="14">
        <v>154</v>
      </c>
      <c r="B163" s="52"/>
      <c r="C163" s="154"/>
      <c r="D163" s="152"/>
      <c r="E163" s="174" t="s">
        <v>432</v>
      </c>
      <c r="F163" s="194" t="s">
        <v>433</v>
      </c>
      <c r="G163" s="138"/>
      <c r="H163" s="138"/>
      <c r="I163" s="22" t="s">
        <v>42</v>
      </c>
      <c r="J163" s="22"/>
      <c r="K163" s="12">
        <v>1</v>
      </c>
      <c r="L163" s="12">
        <f>VLOOKUP(I163,'Scoring Lookup'!$B$3:$C$7,2)*K163</f>
        <v>0</v>
      </c>
      <c r="M163" s="15">
        <f t="shared" si="11"/>
        <v>5</v>
      </c>
      <c r="Q163" s="6"/>
    </row>
    <row r="164" spans="1:17" ht="18" x14ac:dyDescent="0.35">
      <c r="A164" s="14">
        <v>155</v>
      </c>
      <c r="B164" s="51"/>
      <c r="C164" s="13"/>
      <c r="D164" s="152"/>
      <c r="E164" s="174" t="s">
        <v>415</v>
      </c>
      <c r="F164" s="194" t="s">
        <v>434</v>
      </c>
      <c r="G164" s="138"/>
      <c r="H164" s="138"/>
      <c r="I164" s="22" t="s">
        <v>42</v>
      </c>
      <c r="J164" s="22"/>
      <c r="K164" s="12">
        <v>1</v>
      </c>
      <c r="L164" s="12">
        <f>VLOOKUP(I164,'Scoring Lookup'!$B$3:$C$7,2)*K164</f>
        <v>0</v>
      </c>
      <c r="M164" s="15">
        <f t="shared" si="11"/>
        <v>5</v>
      </c>
      <c r="Q164" s="6"/>
    </row>
    <row r="165" spans="1:17" ht="26.4" x14ac:dyDescent="0.35">
      <c r="A165" s="14">
        <v>156</v>
      </c>
      <c r="B165" s="51"/>
      <c r="C165" s="13"/>
      <c r="D165" s="152"/>
      <c r="E165" s="174" t="s">
        <v>422</v>
      </c>
      <c r="F165" s="194" t="s">
        <v>435</v>
      </c>
      <c r="G165" s="138"/>
      <c r="H165" s="138"/>
      <c r="I165" s="22" t="s">
        <v>42</v>
      </c>
      <c r="J165" s="22"/>
      <c r="K165" s="12">
        <v>1</v>
      </c>
      <c r="L165" s="12">
        <f>VLOOKUP(I165,'Scoring Lookup'!$B$3:$C$7,2)*K165</f>
        <v>0</v>
      </c>
      <c r="M165" s="15">
        <f t="shared" si="11"/>
        <v>5</v>
      </c>
      <c r="Q165" s="6"/>
    </row>
    <row r="166" spans="1:17" ht="18" x14ac:dyDescent="0.35">
      <c r="A166" s="14">
        <v>157</v>
      </c>
      <c r="B166" s="51"/>
      <c r="C166" s="13"/>
      <c r="D166" s="152"/>
      <c r="E166" s="182" t="s">
        <v>436</v>
      </c>
      <c r="F166" s="224" t="s">
        <v>233</v>
      </c>
      <c r="G166" s="178"/>
      <c r="H166" s="178"/>
      <c r="I166" s="179" t="s">
        <v>42</v>
      </c>
      <c r="J166" s="179"/>
      <c r="K166" s="180"/>
      <c r="L166" s="180"/>
      <c r="M166" s="181"/>
      <c r="N166" s="7"/>
      <c r="O166" s="7"/>
      <c r="P166" s="7"/>
      <c r="Q166" s="6"/>
    </row>
    <row r="167" spans="1:17" s="186" customFormat="1" ht="18" x14ac:dyDescent="0.35">
      <c r="A167" s="14">
        <v>158</v>
      </c>
      <c r="B167" s="183"/>
      <c r="C167" s="195"/>
      <c r="D167" s="185"/>
      <c r="E167" s="234" t="s">
        <v>769</v>
      </c>
      <c r="F167" s="223" t="s">
        <v>773</v>
      </c>
      <c r="G167" s="138"/>
      <c r="H167" s="138"/>
      <c r="I167" s="22" t="s">
        <v>42</v>
      </c>
      <c r="J167" s="22"/>
      <c r="K167" s="12">
        <v>1</v>
      </c>
      <c r="L167" s="12">
        <f>VLOOKUP(I167,'Scoring Lookup'!$B$3:$C$7,2)*K167</f>
        <v>0</v>
      </c>
      <c r="M167" s="15">
        <f t="shared" ref="M167:M181" si="12">K167*5</f>
        <v>5</v>
      </c>
      <c r="N167" s="7"/>
      <c r="O167" s="7"/>
      <c r="P167" s="7"/>
      <c r="Q167" s="6"/>
    </row>
    <row r="168" spans="1:17" s="186" customFormat="1" ht="18" x14ac:dyDescent="0.35">
      <c r="A168" s="14">
        <v>159</v>
      </c>
      <c r="B168" s="183"/>
      <c r="C168" s="195"/>
      <c r="D168" s="185"/>
      <c r="E168" s="234" t="s">
        <v>771</v>
      </c>
      <c r="F168" s="223" t="s">
        <v>774</v>
      </c>
      <c r="G168" s="138"/>
      <c r="H168" s="138"/>
      <c r="I168" s="22" t="s">
        <v>42</v>
      </c>
      <c r="J168" s="22"/>
      <c r="K168" s="12">
        <v>1</v>
      </c>
      <c r="L168" s="12">
        <f>VLOOKUP(I168,'Scoring Lookup'!$B$3:$C$7,2)*K168</f>
        <v>0</v>
      </c>
      <c r="M168" s="15">
        <f t="shared" si="12"/>
        <v>5</v>
      </c>
      <c r="N168" s="7"/>
      <c r="O168" s="7"/>
      <c r="P168" s="7"/>
      <c r="Q168" s="6"/>
    </row>
    <row r="169" spans="1:17" s="186" customFormat="1" ht="18" x14ac:dyDescent="0.35">
      <c r="A169" s="14">
        <v>160</v>
      </c>
      <c r="B169" s="183"/>
      <c r="C169" s="195"/>
      <c r="D169" s="185"/>
      <c r="E169" s="234" t="s">
        <v>770</v>
      </c>
      <c r="F169" s="223" t="s">
        <v>775</v>
      </c>
      <c r="G169" s="138"/>
      <c r="H169" s="138"/>
      <c r="I169" s="22" t="s">
        <v>42</v>
      </c>
      <c r="J169" s="22"/>
      <c r="K169" s="12">
        <v>1</v>
      </c>
      <c r="L169" s="12">
        <f>VLOOKUP(I169,'Scoring Lookup'!$B$3:$C$7,2)*K169</f>
        <v>0</v>
      </c>
      <c r="M169" s="15">
        <f t="shared" si="12"/>
        <v>5</v>
      </c>
      <c r="N169" s="7"/>
      <c r="O169" s="7"/>
      <c r="P169" s="7"/>
      <c r="Q169" s="6"/>
    </row>
    <row r="170" spans="1:17" s="186" customFormat="1" ht="18" x14ac:dyDescent="0.35">
      <c r="A170" s="14">
        <v>161</v>
      </c>
      <c r="B170" s="183"/>
      <c r="C170" s="195"/>
      <c r="D170" s="185"/>
      <c r="E170" s="234" t="s">
        <v>772</v>
      </c>
      <c r="F170" s="223" t="s">
        <v>776</v>
      </c>
      <c r="G170" s="138"/>
      <c r="H170" s="138"/>
      <c r="I170" s="22" t="s">
        <v>42</v>
      </c>
      <c r="J170" s="22"/>
      <c r="K170" s="12">
        <v>1</v>
      </c>
      <c r="L170" s="12">
        <f>VLOOKUP(I170,'Scoring Lookup'!$B$3:$C$7,2)*K170</f>
        <v>0</v>
      </c>
      <c r="M170" s="15">
        <f t="shared" si="12"/>
        <v>5</v>
      </c>
      <c r="N170" s="7"/>
      <c r="O170" s="7"/>
      <c r="P170" s="7"/>
      <c r="Q170" s="6"/>
    </row>
    <row r="171" spans="1:17" s="186" customFormat="1" ht="18" x14ac:dyDescent="0.35">
      <c r="A171" s="14">
        <v>162</v>
      </c>
      <c r="B171" s="183"/>
      <c r="C171" s="195"/>
      <c r="D171" s="185"/>
      <c r="E171" s="258" t="s">
        <v>930</v>
      </c>
      <c r="F171" s="259" t="s">
        <v>929</v>
      </c>
      <c r="G171" s="138"/>
      <c r="H171" s="138"/>
      <c r="I171" s="22" t="s">
        <v>42</v>
      </c>
      <c r="J171" s="22"/>
      <c r="K171" s="12">
        <v>5</v>
      </c>
      <c r="L171" s="12">
        <f>VLOOKUP(I171,'Scoring Lookup'!$B$3:$C$7,2)*K171</f>
        <v>0</v>
      </c>
      <c r="M171" s="15">
        <f t="shared" si="12"/>
        <v>25</v>
      </c>
      <c r="N171" s="7"/>
      <c r="O171" s="7"/>
      <c r="P171" s="7"/>
      <c r="Q171" s="6"/>
    </row>
    <row r="172" spans="1:17" ht="39.6" x14ac:dyDescent="0.35">
      <c r="A172" s="14">
        <v>163</v>
      </c>
      <c r="B172" s="51"/>
      <c r="C172" s="13"/>
      <c r="D172" s="152"/>
      <c r="E172" s="174" t="s">
        <v>437</v>
      </c>
      <c r="F172" s="194" t="s">
        <v>438</v>
      </c>
      <c r="G172" s="138"/>
      <c r="H172" s="138"/>
      <c r="I172" s="22" t="s">
        <v>42</v>
      </c>
      <c r="J172" s="22"/>
      <c r="K172" s="12">
        <v>1</v>
      </c>
      <c r="L172" s="12">
        <f>VLOOKUP(I172,'Scoring Lookup'!$B$3:$C$7,2)*K172</f>
        <v>0</v>
      </c>
      <c r="M172" s="15">
        <f t="shared" si="12"/>
        <v>5</v>
      </c>
      <c r="N172" s="7"/>
      <c r="O172" s="7"/>
      <c r="P172" s="7"/>
      <c r="Q172" s="6"/>
    </row>
    <row r="173" spans="1:17" ht="52.8" x14ac:dyDescent="0.35">
      <c r="A173" s="14">
        <v>164</v>
      </c>
      <c r="B173" s="51"/>
      <c r="C173" s="13"/>
      <c r="D173" s="152"/>
      <c r="E173" s="174" t="s">
        <v>409</v>
      </c>
      <c r="F173" s="194" t="s">
        <v>439</v>
      </c>
      <c r="G173" s="138"/>
      <c r="H173" s="138"/>
      <c r="I173" s="22" t="s">
        <v>42</v>
      </c>
      <c r="J173" s="22"/>
      <c r="K173" s="12">
        <v>1</v>
      </c>
      <c r="L173" s="12">
        <f>VLOOKUP(I173,'Scoring Lookup'!$B$3:$C$7,2)*K173</f>
        <v>0</v>
      </c>
      <c r="M173" s="15">
        <f t="shared" si="12"/>
        <v>5</v>
      </c>
      <c r="Q173" s="6"/>
    </row>
    <row r="174" spans="1:17" ht="26.4" x14ac:dyDescent="0.35">
      <c r="A174" s="14">
        <v>165</v>
      </c>
      <c r="B174" s="51"/>
      <c r="C174" s="13"/>
      <c r="D174" s="152"/>
      <c r="E174" s="174" t="s">
        <v>440</v>
      </c>
      <c r="F174" s="194" t="s">
        <v>441</v>
      </c>
      <c r="G174" s="138"/>
      <c r="H174" s="138"/>
      <c r="I174" s="22" t="s">
        <v>42</v>
      </c>
      <c r="J174" s="22"/>
      <c r="K174" s="12">
        <v>1</v>
      </c>
      <c r="L174" s="12">
        <f>VLOOKUP(I174,'Scoring Lookup'!$B$3:$C$7,2)*K174</f>
        <v>0</v>
      </c>
      <c r="M174" s="15">
        <f t="shared" si="12"/>
        <v>5</v>
      </c>
      <c r="Q174" s="6"/>
    </row>
    <row r="175" spans="1:17" ht="39.6" x14ac:dyDescent="0.35">
      <c r="A175" s="14">
        <v>166</v>
      </c>
      <c r="B175" s="51"/>
      <c r="C175" s="13"/>
      <c r="D175" s="152"/>
      <c r="E175" s="174" t="s">
        <v>442</v>
      </c>
      <c r="F175" s="194" t="s">
        <v>443</v>
      </c>
      <c r="G175" s="138"/>
      <c r="H175" s="138"/>
      <c r="I175" s="22" t="s">
        <v>42</v>
      </c>
      <c r="J175" s="22"/>
      <c r="K175" s="12">
        <v>1</v>
      </c>
      <c r="L175" s="12">
        <f>VLOOKUP(I175,'Scoring Lookup'!$B$3:$C$7,2)*K175</f>
        <v>0</v>
      </c>
      <c r="M175" s="15">
        <f t="shared" si="12"/>
        <v>5</v>
      </c>
      <c r="Q175" s="6"/>
    </row>
    <row r="176" spans="1:17" ht="26.4" x14ac:dyDescent="0.35">
      <c r="A176" s="14">
        <v>167</v>
      </c>
      <c r="B176" s="51"/>
      <c r="C176" s="13"/>
      <c r="D176" s="152"/>
      <c r="E176" s="174" t="s">
        <v>444</v>
      </c>
      <c r="F176" s="194" t="s">
        <v>445</v>
      </c>
      <c r="G176" s="138"/>
      <c r="H176" s="138"/>
      <c r="I176" s="22" t="s">
        <v>42</v>
      </c>
      <c r="J176" s="22"/>
      <c r="K176" s="12">
        <v>1</v>
      </c>
      <c r="L176" s="12">
        <f>VLOOKUP(I176,'Scoring Lookup'!$B$3:$C$7,2)*K176</f>
        <v>0</v>
      </c>
      <c r="M176" s="15">
        <f t="shared" si="12"/>
        <v>5</v>
      </c>
      <c r="Q176" s="6"/>
    </row>
    <row r="177" spans="1:17" ht="39.6" x14ac:dyDescent="0.35">
      <c r="A177" s="14">
        <v>168</v>
      </c>
      <c r="B177" s="51"/>
      <c r="C177" s="13"/>
      <c r="D177" s="152"/>
      <c r="E177" s="174" t="s">
        <v>415</v>
      </c>
      <c r="F177" s="194" t="s">
        <v>446</v>
      </c>
      <c r="G177" s="138"/>
      <c r="H177" s="138"/>
      <c r="I177" s="22" t="s">
        <v>42</v>
      </c>
      <c r="J177" s="22"/>
      <c r="K177" s="12">
        <v>1</v>
      </c>
      <c r="L177" s="12">
        <f>VLOOKUP(I177,'Scoring Lookup'!$B$3:$C$7,2)*K177</f>
        <v>0</v>
      </c>
      <c r="M177" s="15">
        <f t="shared" si="12"/>
        <v>5</v>
      </c>
      <c r="Q177" s="6"/>
    </row>
    <row r="178" spans="1:17" ht="26.4" x14ac:dyDescent="0.35">
      <c r="A178" s="14">
        <v>169</v>
      </c>
      <c r="B178" s="51"/>
      <c r="C178" s="13"/>
      <c r="D178" s="152"/>
      <c r="E178" s="174" t="s">
        <v>447</v>
      </c>
      <c r="F178" s="194" t="s">
        <v>448</v>
      </c>
      <c r="G178" s="138"/>
      <c r="H178" s="138"/>
      <c r="I178" s="22" t="s">
        <v>42</v>
      </c>
      <c r="J178" s="22"/>
      <c r="K178" s="12">
        <v>1</v>
      </c>
      <c r="L178" s="12">
        <f>VLOOKUP(I178,'Scoring Lookup'!$B$3:$C$7,2)*K178</f>
        <v>0</v>
      </c>
      <c r="M178" s="15">
        <f t="shared" si="12"/>
        <v>5</v>
      </c>
      <c r="Q178" s="6"/>
    </row>
    <row r="179" spans="1:17" ht="39.6" x14ac:dyDescent="0.35">
      <c r="A179" s="14">
        <v>170</v>
      </c>
      <c r="B179" s="51"/>
      <c r="C179" s="13"/>
      <c r="D179" s="152"/>
      <c r="E179" s="174" t="s">
        <v>449</v>
      </c>
      <c r="F179" s="226" t="s">
        <v>450</v>
      </c>
      <c r="G179" s="138"/>
      <c r="H179" s="138"/>
      <c r="I179" s="22" t="s">
        <v>42</v>
      </c>
      <c r="J179" s="22"/>
      <c r="K179" s="12">
        <v>1</v>
      </c>
      <c r="L179" s="12">
        <f>VLOOKUP(I179,'Scoring Lookup'!$B$3:$C$7,2)*K179</f>
        <v>0</v>
      </c>
      <c r="M179" s="15">
        <f t="shared" si="12"/>
        <v>5</v>
      </c>
      <c r="Q179" s="6"/>
    </row>
    <row r="180" spans="1:17" ht="26.4" x14ac:dyDescent="0.35">
      <c r="A180" s="14">
        <v>171</v>
      </c>
      <c r="B180" s="51"/>
      <c r="C180" s="13"/>
      <c r="D180" s="152"/>
      <c r="E180" s="174" t="s">
        <v>451</v>
      </c>
      <c r="F180" s="194" t="s">
        <v>452</v>
      </c>
      <c r="G180" s="138"/>
      <c r="H180" s="138"/>
      <c r="I180" s="22" t="s">
        <v>42</v>
      </c>
      <c r="J180" s="22"/>
      <c r="K180" s="12">
        <v>1</v>
      </c>
      <c r="L180" s="12">
        <f>VLOOKUP(I180,'Scoring Lookup'!$B$3:$C$7,2)*K180</f>
        <v>0</v>
      </c>
      <c r="M180" s="15">
        <f t="shared" si="12"/>
        <v>5</v>
      </c>
      <c r="Q180" s="6"/>
    </row>
    <row r="181" spans="1:17" ht="39.6" x14ac:dyDescent="0.35">
      <c r="A181" s="14">
        <v>172</v>
      </c>
      <c r="B181" s="51"/>
      <c r="C181" s="13"/>
      <c r="D181" s="152"/>
      <c r="E181" s="174" t="s">
        <v>453</v>
      </c>
      <c r="F181" s="194" t="s">
        <v>454</v>
      </c>
      <c r="G181" s="138"/>
      <c r="H181" s="138"/>
      <c r="I181" s="22" t="s">
        <v>42</v>
      </c>
      <c r="J181" s="22"/>
      <c r="K181" s="12">
        <v>1</v>
      </c>
      <c r="L181" s="12">
        <f>VLOOKUP(I181,'Scoring Lookup'!$B$3:$C$7,2)*K181</f>
        <v>0</v>
      </c>
      <c r="M181" s="15">
        <f t="shared" si="12"/>
        <v>5</v>
      </c>
      <c r="Q181" s="6"/>
    </row>
    <row r="182" spans="1:17" ht="18" x14ac:dyDescent="0.35">
      <c r="A182" s="14">
        <v>173</v>
      </c>
      <c r="B182" s="51"/>
      <c r="C182" s="13"/>
      <c r="D182" s="158"/>
      <c r="E182" s="175" t="s">
        <v>455</v>
      </c>
      <c r="F182" s="222"/>
      <c r="G182" s="139"/>
      <c r="H182" s="139"/>
      <c r="I182" s="63"/>
      <c r="J182" s="63"/>
      <c r="K182" s="64"/>
      <c r="L182" s="64"/>
      <c r="M182" s="65"/>
      <c r="N182" s="7"/>
      <c r="O182" s="7"/>
      <c r="P182" s="7"/>
      <c r="Q182" s="6"/>
    </row>
    <row r="183" spans="1:17" s="186" customFormat="1" ht="18" x14ac:dyDescent="0.35">
      <c r="A183" s="14">
        <v>174</v>
      </c>
      <c r="B183" s="183"/>
      <c r="C183" s="195"/>
      <c r="D183" s="185"/>
      <c r="E183" s="234" t="s">
        <v>769</v>
      </c>
      <c r="F183" s="223" t="s">
        <v>773</v>
      </c>
      <c r="G183" s="138"/>
      <c r="H183" s="138"/>
      <c r="I183" s="22" t="s">
        <v>42</v>
      </c>
      <c r="J183" s="22"/>
      <c r="K183" s="12">
        <v>1</v>
      </c>
      <c r="L183" s="12">
        <f>VLOOKUP(I183,'Scoring Lookup'!$B$3:$C$7,2)*K183</f>
        <v>0</v>
      </c>
      <c r="M183" s="15">
        <f t="shared" ref="M183:M196" si="13">K183*5</f>
        <v>5</v>
      </c>
      <c r="N183" s="7"/>
      <c r="O183" s="7"/>
      <c r="P183" s="7"/>
      <c r="Q183" s="6"/>
    </row>
    <row r="184" spans="1:17" s="186" customFormat="1" ht="18" x14ac:dyDescent="0.35">
      <c r="A184" s="14">
        <v>175</v>
      </c>
      <c r="B184" s="183"/>
      <c r="C184" s="195"/>
      <c r="D184" s="185"/>
      <c r="E184" s="234" t="s">
        <v>771</v>
      </c>
      <c r="F184" s="223" t="s">
        <v>774</v>
      </c>
      <c r="G184" s="138"/>
      <c r="H184" s="138"/>
      <c r="I184" s="22" t="s">
        <v>42</v>
      </c>
      <c r="J184" s="22"/>
      <c r="K184" s="12">
        <v>1</v>
      </c>
      <c r="L184" s="12">
        <f>VLOOKUP(I184,'Scoring Lookup'!$B$3:$C$7,2)*K184</f>
        <v>0</v>
      </c>
      <c r="M184" s="15">
        <f t="shared" si="13"/>
        <v>5</v>
      </c>
      <c r="N184" s="7"/>
      <c r="O184" s="7"/>
      <c r="P184" s="7"/>
      <c r="Q184" s="6"/>
    </row>
    <row r="185" spans="1:17" s="186" customFormat="1" ht="18" x14ac:dyDescent="0.35">
      <c r="A185" s="14">
        <v>176</v>
      </c>
      <c r="B185" s="183"/>
      <c r="C185" s="195"/>
      <c r="D185" s="185"/>
      <c r="E185" s="234" t="s">
        <v>770</v>
      </c>
      <c r="F185" s="223" t="s">
        <v>775</v>
      </c>
      <c r="G185" s="138"/>
      <c r="H185" s="138"/>
      <c r="I185" s="22" t="s">
        <v>42</v>
      </c>
      <c r="J185" s="22"/>
      <c r="K185" s="12">
        <v>1</v>
      </c>
      <c r="L185" s="12">
        <f>VLOOKUP(I185,'Scoring Lookup'!$B$3:$C$7,2)*K185</f>
        <v>0</v>
      </c>
      <c r="M185" s="15">
        <f t="shared" si="13"/>
        <v>5</v>
      </c>
      <c r="N185" s="7"/>
      <c r="O185" s="7"/>
      <c r="P185" s="7"/>
      <c r="Q185" s="6"/>
    </row>
    <row r="186" spans="1:17" s="186" customFormat="1" ht="18" x14ac:dyDescent="0.35">
      <c r="A186" s="14">
        <v>177</v>
      </c>
      <c r="B186" s="183"/>
      <c r="C186" s="195"/>
      <c r="D186" s="185"/>
      <c r="E186" s="234" t="s">
        <v>772</v>
      </c>
      <c r="F186" s="223" t="s">
        <v>776</v>
      </c>
      <c r="G186" s="138"/>
      <c r="H186" s="138"/>
      <c r="I186" s="22" t="s">
        <v>42</v>
      </c>
      <c r="J186" s="22"/>
      <c r="K186" s="12">
        <v>1</v>
      </c>
      <c r="L186" s="12">
        <f>VLOOKUP(I186,'Scoring Lookup'!$B$3:$C$7,2)*K186</f>
        <v>0</v>
      </c>
      <c r="M186" s="15">
        <f t="shared" si="13"/>
        <v>5</v>
      </c>
      <c r="N186" s="7"/>
      <c r="O186" s="7"/>
      <c r="P186" s="7"/>
      <c r="Q186" s="6"/>
    </row>
    <row r="187" spans="1:17" s="186" customFormat="1" ht="18" x14ac:dyDescent="0.35">
      <c r="A187" s="14">
        <v>178</v>
      </c>
      <c r="B187" s="183"/>
      <c r="C187" s="195"/>
      <c r="D187" s="185"/>
      <c r="E187" s="258" t="s">
        <v>930</v>
      </c>
      <c r="F187" s="259" t="s">
        <v>929</v>
      </c>
      <c r="G187" s="138"/>
      <c r="H187" s="138"/>
      <c r="I187" s="22" t="s">
        <v>42</v>
      </c>
      <c r="J187" s="22"/>
      <c r="K187" s="12">
        <v>5</v>
      </c>
      <c r="L187" s="12">
        <f>VLOOKUP(I187,'Scoring Lookup'!$B$3:$C$7,2)*K187</f>
        <v>0</v>
      </c>
      <c r="M187" s="15">
        <f t="shared" si="13"/>
        <v>25</v>
      </c>
      <c r="N187" s="7"/>
      <c r="O187" s="7"/>
      <c r="P187" s="7"/>
      <c r="Q187" s="6"/>
    </row>
    <row r="188" spans="1:17" ht="18" x14ac:dyDescent="0.35">
      <c r="A188" s="14">
        <v>179</v>
      </c>
      <c r="B188" s="51"/>
      <c r="C188" s="13"/>
      <c r="D188" s="152"/>
      <c r="E188" s="174" t="s">
        <v>456</v>
      </c>
      <c r="F188" s="194" t="s">
        <v>457</v>
      </c>
      <c r="G188" s="138"/>
      <c r="H188" s="138"/>
      <c r="I188" s="22" t="s">
        <v>42</v>
      </c>
      <c r="J188" s="22"/>
      <c r="K188" s="12">
        <v>1</v>
      </c>
      <c r="L188" s="12">
        <f>VLOOKUP(I188,'Scoring Lookup'!$B$3:$C$7,2)*K188</f>
        <v>0</v>
      </c>
      <c r="M188" s="15">
        <f t="shared" si="13"/>
        <v>5</v>
      </c>
      <c r="N188" s="7"/>
      <c r="O188" s="7"/>
      <c r="P188" s="7"/>
      <c r="Q188" s="6"/>
    </row>
    <row r="189" spans="1:17" ht="18" x14ac:dyDescent="0.35">
      <c r="A189" s="14">
        <v>180</v>
      </c>
      <c r="B189" s="51"/>
      <c r="C189" s="13"/>
      <c r="D189" s="152"/>
      <c r="E189" s="174" t="s">
        <v>458</v>
      </c>
      <c r="F189" s="194" t="s">
        <v>459</v>
      </c>
      <c r="G189" s="138"/>
      <c r="H189" s="138"/>
      <c r="I189" s="22" t="s">
        <v>42</v>
      </c>
      <c r="J189" s="22"/>
      <c r="K189" s="12">
        <v>1</v>
      </c>
      <c r="L189" s="12">
        <f>VLOOKUP(I189,'Scoring Lookup'!$B$3:$C$7,2)*K189</f>
        <v>0</v>
      </c>
      <c r="M189" s="15">
        <f t="shared" si="13"/>
        <v>5</v>
      </c>
      <c r="Q189" s="6"/>
    </row>
    <row r="190" spans="1:17" ht="26.4" x14ac:dyDescent="0.35">
      <c r="A190" s="14">
        <v>181</v>
      </c>
      <c r="B190" s="51"/>
      <c r="C190" s="13"/>
      <c r="D190" s="152"/>
      <c r="E190" s="174" t="s">
        <v>460</v>
      </c>
      <c r="F190" s="194" t="s">
        <v>461</v>
      </c>
      <c r="G190" s="138"/>
      <c r="H190" s="138"/>
      <c r="I190" s="22" t="s">
        <v>42</v>
      </c>
      <c r="J190" s="22"/>
      <c r="K190" s="12">
        <v>1</v>
      </c>
      <c r="L190" s="12">
        <f>VLOOKUP(I190,'Scoring Lookup'!$B$3:$C$7,2)*K190</f>
        <v>0</v>
      </c>
      <c r="M190" s="15">
        <f t="shared" si="13"/>
        <v>5</v>
      </c>
      <c r="Q190" s="6"/>
    </row>
    <row r="191" spans="1:17" ht="26.4" x14ac:dyDescent="0.35">
      <c r="A191" s="14">
        <v>182</v>
      </c>
      <c r="B191" s="51"/>
      <c r="C191" s="13"/>
      <c r="D191" s="152"/>
      <c r="E191" s="174" t="s">
        <v>462</v>
      </c>
      <c r="F191" s="194" t="s">
        <v>463</v>
      </c>
      <c r="G191" s="138"/>
      <c r="H191" s="138"/>
      <c r="I191" s="22" t="s">
        <v>42</v>
      </c>
      <c r="J191" s="22"/>
      <c r="K191" s="12">
        <v>1</v>
      </c>
      <c r="L191" s="12">
        <f>VLOOKUP(I191,'Scoring Lookup'!$B$3:$C$7,2)*K191</f>
        <v>0</v>
      </c>
      <c r="M191" s="15">
        <f t="shared" si="13"/>
        <v>5</v>
      </c>
      <c r="Q191" s="6"/>
    </row>
    <row r="192" spans="1:17" ht="18" x14ac:dyDescent="0.35">
      <c r="A192" s="14">
        <v>183</v>
      </c>
      <c r="B192" s="51"/>
      <c r="C192" s="13"/>
      <c r="D192" s="152"/>
      <c r="E192" s="174" t="s">
        <v>280</v>
      </c>
      <c r="F192" s="194" t="s">
        <v>464</v>
      </c>
      <c r="G192" s="138"/>
      <c r="H192" s="138"/>
      <c r="I192" s="22" t="s">
        <v>42</v>
      </c>
      <c r="J192" s="22"/>
      <c r="K192" s="12">
        <v>1</v>
      </c>
      <c r="L192" s="12">
        <f>VLOOKUP(I192,'Scoring Lookup'!$B$3:$C$7,2)*K192</f>
        <v>0</v>
      </c>
      <c r="M192" s="15">
        <f t="shared" si="13"/>
        <v>5</v>
      </c>
      <c r="Q192" s="6"/>
    </row>
    <row r="193" spans="1:17" ht="26.4" x14ac:dyDescent="0.35">
      <c r="A193" s="14">
        <v>184</v>
      </c>
      <c r="B193" s="51"/>
      <c r="C193" s="13"/>
      <c r="D193" s="152"/>
      <c r="E193" s="174" t="s">
        <v>465</v>
      </c>
      <c r="F193" s="194" t="s">
        <v>466</v>
      </c>
      <c r="G193" s="138"/>
      <c r="H193" s="138"/>
      <c r="I193" s="22" t="s">
        <v>42</v>
      </c>
      <c r="J193" s="22"/>
      <c r="K193" s="12">
        <v>1</v>
      </c>
      <c r="L193" s="12">
        <f>VLOOKUP(I193,'Scoring Lookup'!$B$3:$C$7,2)*K193</f>
        <v>0</v>
      </c>
      <c r="M193" s="15">
        <f t="shared" si="13"/>
        <v>5</v>
      </c>
      <c r="Q193" s="6"/>
    </row>
    <row r="194" spans="1:17" ht="26.4" x14ac:dyDescent="0.35">
      <c r="A194" s="14">
        <v>185</v>
      </c>
      <c r="B194" s="51"/>
      <c r="C194" s="13"/>
      <c r="D194" s="152"/>
      <c r="E194" s="174" t="s">
        <v>467</v>
      </c>
      <c r="F194" s="194" t="s">
        <v>468</v>
      </c>
      <c r="G194" s="138"/>
      <c r="H194" s="138"/>
      <c r="I194" s="22" t="s">
        <v>42</v>
      </c>
      <c r="J194" s="22"/>
      <c r="K194" s="12">
        <v>1</v>
      </c>
      <c r="L194" s="12">
        <f>VLOOKUP(I194,'Scoring Lookup'!$B$3:$C$7,2)*K194</f>
        <v>0</v>
      </c>
      <c r="M194" s="15">
        <f t="shared" si="13"/>
        <v>5</v>
      </c>
      <c r="Q194" s="6"/>
    </row>
    <row r="195" spans="1:17" ht="26.4" x14ac:dyDescent="0.35">
      <c r="A195" s="14">
        <v>186</v>
      </c>
      <c r="B195" s="51"/>
      <c r="C195" s="13"/>
      <c r="D195" s="152"/>
      <c r="E195" s="174" t="s">
        <v>469</v>
      </c>
      <c r="F195" s="194" t="s">
        <v>470</v>
      </c>
      <c r="G195" s="138"/>
      <c r="H195" s="138"/>
      <c r="I195" s="22" t="s">
        <v>42</v>
      </c>
      <c r="J195" s="22"/>
      <c r="K195" s="12">
        <v>1</v>
      </c>
      <c r="L195" s="12">
        <f>VLOOKUP(I195,'Scoring Lookup'!$B$3:$C$7,2)*K195</f>
        <v>0</v>
      </c>
      <c r="M195" s="15">
        <f t="shared" si="13"/>
        <v>5</v>
      </c>
      <c r="Q195" s="6"/>
    </row>
    <row r="196" spans="1:17" ht="26.4" x14ac:dyDescent="0.35">
      <c r="A196" s="14">
        <v>187</v>
      </c>
      <c r="B196" s="51"/>
      <c r="C196" s="13"/>
      <c r="D196" s="152"/>
      <c r="E196" s="174" t="s">
        <v>471</v>
      </c>
      <c r="F196" s="194" t="s">
        <v>472</v>
      </c>
      <c r="G196" s="138"/>
      <c r="H196" s="138"/>
      <c r="I196" s="22" t="s">
        <v>42</v>
      </c>
      <c r="J196" s="22"/>
      <c r="K196" s="12">
        <v>1</v>
      </c>
      <c r="L196" s="12">
        <f>VLOOKUP(I196,'Scoring Lookup'!$B$3:$C$7,2)*K196</f>
        <v>0</v>
      </c>
      <c r="M196" s="15">
        <f t="shared" si="13"/>
        <v>5</v>
      </c>
      <c r="Q196" s="6"/>
    </row>
    <row r="197" spans="1:17" ht="18" x14ac:dyDescent="0.35">
      <c r="A197" s="14">
        <v>188</v>
      </c>
      <c r="B197" s="51"/>
      <c r="C197" s="13"/>
      <c r="D197" s="177"/>
      <c r="E197" s="182" t="s">
        <v>473</v>
      </c>
      <c r="F197" s="224"/>
      <c r="G197" s="178" t="s">
        <v>42</v>
      </c>
      <c r="H197" s="178"/>
      <c r="I197" s="179" t="s">
        <v>42</v>
      </c>
      <c r="J197" s="179"/>
      <c r="K197" s="180"/>
      <c r="L197" s="180"/>
      <c r="M197" s="181"/>
      <c r="Q197" s="6"/>
    </row>
    <row r="198" spans="1:17" s="186" customFormat="1" ht="18" x14ac:dyDescent="0.35">
      <c r="A198" s="14">
        <v>189</v>
      </c>
      <c r="B198" s="183"/>
      <c r="C198" s="195"/>
      <c r="D198" s="185"/>
      <c r="E198" s="234" t="s">
        <v>769</v>
      </c>
      <c r="F198" s="223" t="s">
        <v>773</v>
      </c>
      <c r="G198" s="138"/>
      <c r="H198" s="138"/>
      <c r="I198" s="22" t="s">
        <v>42</v>
      </c>
      <c r="J198" s="22"/>
      <c r="K198" s="12">
        <v>1</v>
      </c>
      <c r="L198" s="12">
        <f>VLOOKUP(I198,'Scoring Lookup'!$B$3:$C$7,2)*K198</f>
        <v>0</v>
      </c>
      <c r="M198" s="15">
        <f t="shared" ref="M198:M202" si="14">K198*5</f>
        <v>5</v>
      </c>
      <c r="N198" s="7"/>
      <c r="O198" s="7"/>
      <c r="P198" s="7"/>
      <c r="Q198" s="6"/>
    </row>
    <row r="199" spans="1:17" s="186" customFormat="1" ht="18" x14ac:dyDescent="0.35">
      <c r="A199" s="14">
        <v>190</v>
      </c>
      <c r="B199" s="183"/>
      <c r="C199" s="195"/>
      <c r="D199" s="185"/>
      <c r="E199" s="234" t="s">
        <v>771</v>
      </c>
      <c r="F199" s="223" t="s">
        <v>774</v>
      </c>
      <c r="G199" s="138"/>
      <c r="H199" s="138"/>
      <c r="I199" s="22" t="s">
        <v>42</v>
      </c>
      <c r="J199" s="22"/>
      <c r="K199" s="12">
        <v>1</v>
      </c>
      <c r="L199" s="12">
        <f>VLOOKUP(I199,'Scoring Lookup'!$B$3:$C$7,2)*K199</f>
        <v>0</v>
      </c>
      <c r="M199" s="15">
        <f t="shared" si="14"/>
        <v>5</v>
      </c>
      <c r="N199" s="7"/>
      <c r="O199" s="7"/>
      <c r="P199" s="7"/>
      <c r="Q199" s="6"/>
    </row>
    <row r="200" spans="1:17" s="186" customFormat="1" ht="18" x14ac:dyDescent="0.35">
      <c r="A200" s="14">
        <v>191</v>
      </c>
      <c r="B200" s="183"/>
      <c r="C200" s="195"/>
      <c r="D200" s="185"/>
      <c r="E200" s="234" t="s">
        <v>770</v>
      </c>
      <c r="F200" s="223" t="s">
        <v>775</v>
      </c>
      <c r="G200" s="138"/>
      <c r="H200" s="138"/>
      <c r="I200" s="22" t="s">
        <v>42</v>
      </c>
      <c r="J200" s="22"/>
      <c r="K200" s="12">
        <v>1</v>
      </c>
      <c r="L200" s="12">
        <f>VLOOKUP(I200,'Scoring Lookup'!$B$3:$C$7,2)*K200</f>
        <v>0</v>
      </c>
      <c r="M200" s="15">
        <f t="shared" si="14"/>
        <v>5</v>
      </c>
      <c r="N200" s="7"/>
      <c r="O200" s="7"/>
      <c r="P200" s="7"/>
      <c r="Q200" s="6"/>
    </row>
    <row r="201" spans="1:17" s="186" customFormat="1" ht="18" x14ac:dyDescent="0.35">
      <c r="A201" s="14">
        <v>192</v>
      </c>
      <c r="B201" s="183"/>
      <c r="C201" s="195"/>
      <c r="D201" s="185"/>
      <c r="E201" s="234" t="s">
        <v>772</v>
      </c>
      <c r="F201" s="223" t="s">
        <v>776</v>
      </c>
      <c r="G201" s="138"/>
      <c r="H201" s="138"/>
      <c r="I201" s="22" t="s">
        <v>42</v>
      </c>
      <c r="J201" s="22"/>
      <c r="K201" s="12">
        <v>1</v>
      </c>
      <c r="L201" s="12">
        <f>VLOOKUP(I201,'Scoring Lookup'!$B$3:$C$7,2)*K201</f>
        <v>0</v>
      </c>
      <c r="M201" s="15">
        <f t="shared" si="14"/>
        <v>5</v>
      </c>
      <c r="N201" s="7"/>
      <c r="O201" s="7"/>
      <c r="P201" s="7"/>
      <c r="Q201" s="6"/>
    </row>
    <row r="202" spans="1:17" s="186" customFormat="1" ht="18" x14ac:dyDescent="0.35">
      <c r="A202" s="14">
        <v>193</v>
      </c>
      <c r="B202" s="183"/>
      <c r="C202" s="195"/>
      <c r="D202" s="185"/>
      <c r="E202" s="258" t="s">
        <v>930</v>
      </c>
      <c r="F202" s="259" t="s">
        <v>929</v>
      </c>
      <c r="G202" s="138"/>
      <c r="H202" s="138"/>
      <c r="I202" s="22" t="s">
        <v>42</v>
      </c>
      <c r="J202" s="22"/>
      <c r="K202" s="12">
        <v>5</v>
      </c>
      <c r="L202" s="12">
        <f>VLOOKUP(I202,'Scoring Lookup'!$B$3:$C$7,2)*K202</f>
        <v>0</v>
      </c>
      <c r="M202" s="15">
        <f t="shared" si="14"/>
        <v>25</v>
      </c>
      <c r="N202" s="7"/>
      <c r="O202" s="7"/>
      <c r="P202" s="7"/>
      <c r="Q202" s="6"/>
    </row>
    <row r="203" spans="1:17" ht="18" x14ac:dyDescent="0.35">
      <c r="A203" s="14">
        <v>194</v>
      </c>
      <c r="B203" s="51"/>
      <c r="C203" s="13"/>
      <c r="D203" s="152"/>
      <c r="E203" s="189" t="s">
        <v>474</v>
      </c>
      <c r="F203" s="224"/>
      <c r="G203" s="178" t="s">
        <v>42</v>
      </c>
      <c r="H203" s="178"/>
      <c r="I203" s="179" t="s">
        <v>42</v>
      </c>
      <c r="J203" s="179"/>
      <c r="K203" s="180"/>
      <c r="L203" s="180"/>
      <c r="M203" s="181"/>
      <c r="N203" s="7"/>
      <c r="O203" s="7"/>
      <c r="P203" s="7"/>
      <c r="Q203" s="6"/>
    </row>
    <row r="204" spans="1:17" ht="26.4" x14ac:dyDescent="0.35">
      <c r="A204" s="14">
        <v>195</v>
      </c>
      <c r="B204" s="51"/>
      <c r="C204" s="13"/>
      <c r="D204" s="152"/>
      <c r="E204" s="174" t="s">
        <v>475</v>
      </c>
      <c r="F204" s="194" t="s">
        <v>476</v>
      </c>
      <c r="G204" s="138"/>
      <c r="H204" s="138"/>
      <c r="I204" s="22" t="s">
        <v>42</v>
      </c>
      <c r="J204" s="22"/>
      <c r="K204" s="12">
        <v>1</v>
      </c>
      <c r="L204" s="12">
        <f>VLOOKUP(I204,'Scoring Lookup'!$B$3:$C$7,2)*K204</f>
        <v>0</v>
      </c>
      <c r="M204" s="15">
        <f t="shared" ref="M204:M210" si="15">K204*5</f>
        <v>5</v>
      </c>
      <c r="Q204" s="6"/>
    </row>
    <row r="205" spans="1:17" ht="18" x14ac:dyDescent="0.35">
      <c r="A205" s="14">
        <v>196</v>
      </c>
      <c r="B205" s="51"/>
      <c r="C205" s="13"/>
      <c r="D205" s="152"/>
      <c r="E205" s="174" t="s">
        <v>338</v>
      </c>
      <c r="F205" s="194" t="s">
        <v>477</v>
      </c>
      <c r="G205" s="138"/>
      <c r="H205" s="138"/>
      <c r="I205" s="22" t="s">
        <v>42</v>
      </c>
      <c r="J205" s="22"/>
      <c r="K205" s="12">
        <v>1</v>
      </c>
      <c r="L205" s="12">
        <f>VLOOKUP(I205,'Scoring Lookup'!$B$3:$C$7,2)*K205</f>
        <v>0</v>
      </c>
      <c r="M205" s="15">
        <f t="shared" si="15"/>
        <v>5</v>
      </c>
      <c r="Q205" s="6"/>
    </row>
    <row r="206" spans="1:17" ht="18" x14ac:dyDescent="0.35">
      <c r="A206" s="14">
        <v>197</v>
      </c>
      <c r="B206" s="51"/>
      <c r="C206" s="13"/>
      <c r="D206" s="152"/>
      <c r="E206" s="174" t="s">
        <v>478</v>
      </c>
      <c r="F206" s="194" t="s">
        <v>479</v>
      </c>
      <c r="G206" s="138"/>
      <c r="H206" s="138"/>
      <c r="I206" s="22" t="s">
        <v>42</v>
      </c>
      <c r="J206" s="22"/>
      <c r="K206" s="12">
        <v>1</v>
      </c>
      <c r="L206" s="12">
        <f>VLOOKUP(I206,'Scoring Lookup'!$B$3:$C$7,2)*K206</f>
        <v>0</v>
      </c>
      <c r="M206" s="15">
        <f t="shared" si="15"/>
        <v>5</v>
      </c>
      <c r="Q206" s="6"/>
    </row>
    <row r="207" spans="1:17" ht="18" x14ac:dyDescent="0.35">
      <c r="A207" s="14">
        <v>198</v>
      </c>
      <c r="B207" s="51"/>
      <c r="C207" s="13"/>
      <c r="D207" s="152"/>
      <c r="E207" s="174" t="s">
        <v>480</v>
      </c>
      <c r="F207" s="194" t="s">
        <v>481</v>
      </c>
      <c r="G207" s="138"/>
      <c r="H207" s="138"/>
      <c r="I207" s="22" t="s">
        <v>42</v>
      </c>
      <c r="J207" s="22"/>
      <c r="K207" s="12">
        <v>1</v>
      </c>
      <c r="L207" s="12">
        <f>VLOOKUP(I207,'Scoring Lookup'!$B$3:$C$7,2)*K207</f>
        <v>0</v>
      </c>
      <c r="M207" s="15">
        <f t="shared" si="15"/>
        <v>5</v>
      </c>
      <c r="Q207" s="6"/>
    </row>
    <row r="208" spans="1:17" ht="18" x14ac:dyDescent="0.35">
      <c r="A208" s="14">
        <v>199</v>
      </c>
      <c r="B208" s="51"/>
      <c r="C208" s="13"/>
      <c r="D208" s="152"/>
      <c r="E208" s="174" t="s">
        <v>482</v>
      </c>
      <c r="F208" s="194" t="s">
        <v>483</v>
      </c>
      <c r="G208" s="138"/>
      <c r="H208" s="138"/>
      <c r="I208" s="22" t="s">
        <v>42</v>
      </c>
      <c r="J208" s="22"/>
      <c r="K208" s="12">
        <v>1</v>
      </c>
      <c r="L208" s="12">
        <f>VLOOKUP(I208,'Scoring Lookup'!$B$3:$C$7,2)*K208</f>
        <v>0</v>
      </c>
      <c r="M208" s="15">
        <f t="shared" si="15"/>
        <v>5</v>
      </c>
      <c r="Q208" s="6"/>
    </row>
    <row r="209" spans="1:17" ht="18" x14ac:dyDescent="0.35">
      <c r="A209" s="14">
        <v>200</v>
      </c>
      <c r="B209" s="51"/>
      <c r="C209" s="13"/>
      <c r="D209" s="152"/>
      <c r="E209" s="174" t="s">
        <v>484</v>
      </c>
      <c r="F209" s="194" t="s">
        <v>485</v>
      </c>
      <c r="G209" s="138"/>
      <c r="H209" s="138"/>
      <c r="I209" s="22" t="s">
        <v>42</v>
      </c>
      <c r="J209" s="22"/>
      <c r="K209" s="12">
        <v>1</v>
      </c>
      <c r="L209" s="12">
        <f>VLOOKUP(I209,'Scoring Lookup'!$B$3:$C$7,2)*K209</f>
        <v>0</v>
      </c>
      <c r="M209" s="15">
        <f t="shared" si="15"/>
        <v>5</v>
      </c>
      <c r="Q209" s="6"/>
    </row>
    <row r="210" spans="1:17" ht="18" x14ac:dyDescent="0.35">
      <c r="A210" s="14">
        <v>201</v>
      </c>
      <c r="B210" s="51"/>
      <c r="C210" s="13"/>
      <c r="D210" s="152"/>
      <c r="E210" s="174" t="s">
        <v>486</v>
      </c>
      <c r="F210" s="194" t="s">
        <v>487</v>
      </c>
      <c r="G210" s="138"/>
      <c r="H210" s="138"/>
      <c r="I210" s="22" t="s">
        <v>42</v>
      </c>
      <c r="J210" s="22"/>
      <c r="K210" s="12">
        <v>1</v>
      </c>
      <c r="L210" s="12">
        <f>VLOOKUP(I210,'Scoring Lookup'!$B$3:$C$7,2)*K210</f>
        <v>0</v>
      </c>
      <c r="M210" s="15">
        <f t="shared" si="15"/>
        <v>5</v>
      </c>
      <c r="Q210" s="6"/>
    </row>
    <row r="211" spans="1:17" ht="18" x14ac:dyDescent="0.35">
      <c r="A211" s="14">
        <v>202</v>
      </c>
      <c r="B211" s="51"/>
      <c r="C211" s="13"/>
      <c r="D211" s="158"/>
      <c r="E211" s="190" t="s">
        <v>488</v>
      </c>
      <c r="F211" s="222"/>
      <c r="G211" s="139"/>
      <c r="H211" s="139"/>
      <c r="I211" s="63"/>
      <c r="J211" s="63"/>
      <c r="K211" s="64"/>
      <c r="L211" s="64"/>
      <c r="M211" s="65"/>
      <c r="Q211" s="6"/>
    </row>
    <row r="212" spans="1:17" ht="18" x14ac:dyDescent="0.35">
      <c r="A212" s="14">
        <v>203</v>
      </c>
      <c r="B212" s="51"/>
      <c r="C212" s="13"/>
      <c r="D212" s="152"/>
      <c r="E212" s="174" t="s">
        <v>371</v>
      </c>
      <c r="F212" s="194" t="s">
        <v>489</v>
      </c>
      <c r="G212" s="138"/>
      <c r="H212" s="138"/>
      <c r="I212" s="22" t="s">
        <v>42</v>
      </c>
      <c r="J212" s="22"/>
      <c r="K212" s="12">
        <v>1</v>
      </c>
      <c r="L212" s="12">
        <f>VLOOKUP(I212,'Scoring Lookup'!$B$3:$C$7,2)*K212</f>
        <v>0</v>
      </c>
      <c r="M212" s="15">
        <f t="shared" ref="M212:M216" si="16">K212*5</f>
        <v>5</v>
      </c>
      <c r="Q212" s="6"/>
    </row>
    <row r="213" spans="1:17" ht="18" x14ac:dyDescent="0.35">
      <c r="A213" s="14">
        <v>204</v>
      </c>
      <c r="B213" s="51"/>
      <c r="C213" s="13"/>
      <c r="D213" s="152"/>
      <c r="E213" s="174" t="s">
        <v>338</v>
      </c>
      <c r="F213" s="194" t="s">
        <v>490</v>
      </c>
      <c r="G213" s="138"/>
      <c r="H213" s="138"/>
      <c r="I213" s="22" t="s">
        <v>42</v>
      </c>
      <c r="J213" s="22"/>
      <c r="K213" s="12">
        <v>1</v>
      </c>
      <c r="L213" s="12">
        <f>VLOOKUP(I213,'Scoring Lookup'!$B$3:$C$7,2)*K213</f>
        <v>0</v>
      </c>
      <c r="M213" s="15">
        <f t="shared" si="16"/>
        <v>5</v>
      </c>
      <c r="Q213" s="6"/>
    </row>
    <row r="214" spans="1:17" ht="18" x14ac:dyDescent="0.35">
      <c r="A214" s="14">
        <v>205</v>
      </c>
      <c r="B214" s="51"/>
      <c r="C214" s="13"/>
      <c r="D214" s="152"/>
      <c r="E214" s="174" t="s">
        <v>491</v>
      </c>
      <c r="F214" s="194" t="s">
        <v>492</v>
      </c>
      <c r="G214" s="138"/>
      <c r="H214" s="138"/>
      <c r="I214" s="22" t="s">
        <v>42</v>
      </c>
      <c r="J214" s="22"/>
      <c r="K214" s="12">
        <v>1</v>
      </c>
      <c r="L214" s="12">
        <f>VLOOKUP(I214,'Scoring Lookup'!$B$3:$C$7,2)*K214</f>
        <v>0</v>
      </c>
      <c r="M214" s="15">
        <f t="shared" si="16"/>
        <v>5</v>
      </c>
      <c r="Q214" s="6"/>
    </row>
    <row r="215" spans="1:17" ht="18" x14ac:dyDescent="0.35">
      <c r="A215" s="14">
        <v>206</v>
      </c>
      <c r="B215" s="51"/>
      <c r="C215" s="13"/>
      <c r="D215" s="152"/>
      <c r="E215" s="174" t="s">
        <v>373</v>
      </c>
      <c r="F215" s="194" t="s">
        <v>493</v>
      </c>
      <c r="G215" s="138"/>
      <c r="H215" s="138"/>
      <c r="I215" s="22" t="s">
        <v>42</v>
      </c>
      <c r="J215" s="22"/>
      <c r="K215" s="12">
        <v>1</v>
      </c>
      <c r="L215" s="12">
        <f>VLOOKUP(I215,'Scoring Lookup'!$B$3:$C$7,2)*K215</f>
        <v>0</v>
      </c>
      <c r="M215" s="15">
        <f t="shared" si="16"/>
        <v>5</v>
      </c>
      <c r="Q215" s="6"/>
    </row>
    <row r="216" spans="1:17" ht="18" x14ac:dyDescent="0.35">
      <c r="A216" s="14">
        <v>207</v>
      </c>
      <c r="B216" s="51"/>
      <c r="C216" s="13"/>
      <c r="D216" s="152"/>
      <c r="E216" s="174" t="s">
        <v>495</v>
      </c>
      <c r="F216" s="194" t="s">
        <v>494</v>
      </c>
      <c r="G216" s="138"/>
      <c r="H216" s="138"/>
      <c r="I216" s="22" t="s">
        <v>42</v>
      </c>
      <c r="J216" s="22"/>
      <c r="K216" s="12">
        <v>1</v>
      </c>
      <c r="L216" s="12">
        <f>VLOOKUP(I216,'Scoring Lookup'!$B$3:$C$7,2)*K216</f>
        <v>0</v>
      </c>
      <c r="M216" s="15">
        <f t="shared" si="16"/>
        <v>5</v>
      </c>
      <c r="Q216" s="6"/>
    </row>
    <row r="217" spans="1:17" ht="18" x14ac:dyDescent="0.35">
      <c r="A217" s="14">
        <v>208</v>
      </c>
      <c r="B217" s="51"/>
      <c r="C217" s="13"/>
      <c r="D217" s="177"/>
      <c r="E217" s="189" t="s">
        <v>496</v>
      </c>
      <c r="F217" s="224" t="s">
        <v>233</v>
      </c>
      <c r="G217" s="178" t="s">
        <v>42</v>
      </c>
      <c r="H217" s="178"/>
      <c r="I217" s="179" t="s">
        <v>42</v>
      </c>
      <c r="J217" s="179"/>
      <c r="K217" s="180"/>
      <c r="L217" s="180"/>
      <c r="M217" s="181"/>
      <c r="Q217" s="6"/>
    </row>
    <row r="218" spans="1:17" ht="26.4" x14ac:dyDescent="0.35">
      <c r="A218" s="14">
        <v>209</v>
      </c>
      <c r="B218" s="51"/>
      <c r="C218" s="13"/>
      <c r="D218" s="152"/>
      <c r="E218" s="174" t="s">
        <v>497</v>
      </c>
      <c r="F218" s="194" t="s">
        <v>931</v>
      </c>
      <c r="G218" s="138"/>
      <c r="H218" s="138"/>
      <c r="I218" s="22" t="s">
        <v>42</v>
      </c>
      <c r="J218" s="22"/>
      <c r="K218" s="12">
        <v>1</v>
      </c>
      <c r="L218" s="12">
        <f>VLOOKUP(I218,'Scoring Lookup'!$B$3:$C$7,2)*K218</f>
        <v>0</v>
      </c>
      <c r="M218" s="15">
        <f t="shared" ref="M218:M221" si="17">K218*5</f>
        <v>5</v>
      </c>
      <c r="Q218" s="6"/>
    </row>
    <row r="219" spans="1:17" ht="26.4" x14ac:dyDescent="0.35">
      <c r="A219" s="14">
        <v>210</v>
      </c>
      <c r="B219" s="51"/>
      <c r="C219" s="13"/>
      <c r="D219" s="152"/>
      <c r="E219" s="174" t="s">
        <v>498</v>
      </c>
      <c r="F219" s="194" t="s">
        <v>932</v>
      </c>
      <c r="G219" s="138"/>
      <c r="H219" s="138"/>
      <c r="I219" s="22" t="s">
        <v>42</v>
      </c>
      <c r="J219" s="22"/>
      <c r="K219" s="12">
        <v>1</v>
      </c>
      <c r="L219" s="12">
        <f>VLOOKUP(I219,'Scoring Lookup'!$B$3:$C$7,2)*K219</f>
        <v>0</v>
      </c>
      <c r="M219" s="15">
        <f t="shared" si="17"/>
        <v>5</v>
      </c>
      <c r="Q219" s="6"/>
    </row>
    <row r="220" spans="1:17" ht="18" x14ac:dyDescent="0.35">
      <c r="A220" s="14">
        <v>211</v>
      </c>
      <c r="B220" s="51"/>
      <c r="C220" s="13"/>
      <c r="D220" s="152"/>
      <c r="E220" s="174" t="s">
        <v>499</v>
      </c>
      <c r="F220" s="194">
        <v>512</v>
      </c>
      <c r="G220" s="138"/>
      <c r="H220" s="138"/>
      <c r="I220" s="22" t="s">
        <v>42</v>
      </c>
      <c r="J220" s="22"/>
      <c r="K220" s="12">
        <v>1</v>
      </c>
      <c r="L220" s="12">
        <f>VLOOKUP(I220,'Scoring Lookup'!$B$3:$C$7,2)*K220</f>
        <v>0</v>
      </c>
      <c r="M220" s="15">
        <f t="shared" si="17"/>
        <v>5</v>
      </c>
      <c r="Q220" s="6"/>
    </row>
    <row r="221" spans="1:17" ht="18" x14ac:dyDescent="0.35">
      <c r="A221" s="14">
        <v>212</v>
      </c>
      <c r="B221" s="51"/>
      <c r="C221" s="13"/>
      <c r="D221" s="152"/>
      <c r="E221" s="174" t="s">
        <v>500</v>
      </c>
      <c r="F221" s="194" t="s">
        <v>501</v>
      </c>
      <c r="G221" s="138"/>
      <c r="H221" s="138"/>
      <c r="I221" s="22" t="s">
        <v>42</v>
      </c>
      <c r="J221" s="22"/>
      <c r="K221" s="12">
        <v>1</v>
      </c>
      <c r="L221" s="12">
        <f>VLOOKUP(I221,'Scoring Lookup'!$B$3:$C$7,2)*K221</f>
        <v>0</v>
      </c>
      <c r="M221" s="15">
        <f t="shared" si="17"/>
        <v>5</v>
      </c>
      <c r="Q221" s="6"/>
    </row>
    <row r="222" spans="1:17" ht="18" x14ac:dyDescent="0.35">
      <c r="A222" s="14">
        <v>213</v>
      </c>
      <c r="B222" s="51"/>
      <c r="C222" s="13"/>
      <c r="D222" s="158"/>
      <c r="E222" s="190" t="s">
        <v>502</v>
      </c>
      <c r="F222" s="222"/>
      <c r="G222" s="139"/>
      <c r="H222" s="139"/>
      <c r="I222" s="63"/>
      <c r="J222" s="63"/>
      <c r="K222" s="64"/>
      <c r="L222" s="64"/>
      <c r="M222" s="65"/>
      <c r="Q222" s="6"/>
    </row>
    <row r="223" spans="1:17" ht="26.4" x14ac:dyDescent="0.35">
      <c r="A223" s="14">
        <v>214</v>
      </c>
      <c r="B223" s="51"/>
      <c r="C223" s="13"/>
      <c r="D223" s="152"/>
      <c r="E223" s="174" t="s">
        <v>503</v>
      </c>
      <c r="F223" s="194" t="s">
        <v>504</v>
      </c>
      <c r="G223" s="138"/>
      <c r="H223" s="138"/>
      <c r="I223" s="22" t="s">
        <v>42</v>
      </c>
      <c r="J223" s="22"/>
      <c r="K223" s="12">
        <v>1</v>
      </c>
      <c r="L223" s="12">
        <f>VLOOKUP(I223,'Scoring Lookup'!$B$3:$C$7,2)*K223</f>
        <v>0</v>
      </c>
      <c r="M223" s="15">
        <f t="shared" ref="M223:M225" si="18">K223*5</f>
        <v>5</v>
      </c>
      <c r="Q223" s="6"/>
    </row>
    <row r="224" spans="1:17" ht="26.4" x14ac:dyDescent="0.35">
      <c r="A224" s="14">
        <v>215</v>
      </c>
      <c r="B224" s="51"/>
      <c r="C224" s="13"/>
      <c r="D224" s="152"/>
      <c r="E224" s="174" t="s">
        <v>505</v>
      </c>
      <c r="F224" s="194" t="s">
        <v>506</v>
      </c>
      <c r="G224" s="138"/>
      <c r="H224" s="138"/>
      <c r="I224" s="22" t="s">
        <v>42</v>
      </c>
      <c r="J224" s="22"/>
      <c r="K224" s="12">
        <v>1</v>
      </c>
      <c r="L224" s="12">
        <f>VLOOKUP(I224,'Scoring Lookup'!$B$3:$C$7,2)*K224</f>
        <v>0</v>
      </c>
      <c r="M224" s="15">
        <f t="shared" si="18"/>
        <v>5</v>
      </c>
      <c r="Q224" s="6"/>
    </row>
    <row r="225" spans="1:17" ht="18" x14ac:dyDescent="0.35">
      <c r="A225" s="14">
        <v>216</v>
      </c>
      <c r="B225" s="51"/>
      <c r="C225" s="13"/>
      <c r="D225" s="152"/>
      <c r="E225" s="174" t="s">
        <v>507</v>
      </c>
      <c r="F225" s="194" t="s">
        <v>508</v>
      </c>
      <c r="G225" s="138"/>
      <c r="H225" s="138"/>
      <c r="I225" s="22" t="s">
        <v>42</v>
      </c>
      <c r="J225" s="22"/>
      <c r="K225" s="12">
        <v>1</v>
      </c>
      <c r="L225" s="12">
        <f>VLOOKUP(I225,'Scoring Lookup'!$B$3:$C$7,2)*K225</f>
        <v>0</v>
      </c>
      <c r="M225" s="15">
        <f t="shared" si="18"/>
        <v>5</v>
      </c>
      <c r="Q225" s="6"/>
    </row>
    <row r="226" spans="1:17" ht="18" x14ac:dyDescent="0.35">
      <c r="A226" s="14">
        <v>217</v>
      </c>
      <c r="B226" s="51"/>
      <c r="C226" s="13"/>
      <c r="D226" s="158"/>
      <c r="E226" s="190" t="s">
        <v>509</v>
      </c>
      <c r="F226" s="222"/>
      <c r="G226" s="139"/>
      <c r="H226" s="139"/>
      <c r="I226" s="63"/>
      <c r="J226" s="63"/>
      <c r="K226" s="64"/>
      <c r="L226" s="64"/>
      <c r="M226" s="65"/>
      <c r="Q226" s="6"/>
    </row>
    <row r="227" spans="1:17" ht="18" x14ac:dyDescent="0.35">
      <c r="A227" s="14">
        <v>218</v>
      </c>
      <c r="B227" s="51"/>
      <c r="C227" s="13"/>
      <c r="D227" s="152"/>
      <c r="E227" s="174" t="s">
        <v>356</v>
      </c>
      <c r="F227" s="194" t="s">
        <v>510</v>
      </c>
      <c r="G227" s="138"/>
      <c r="H227" s="138"/>
      <c r="I227" s="22" t="s">
        <v>42</v>
      </c>
      <c r="J227" s="22"/>
      <c r="K227" s="12">
        <v>1</v>
      </c>
      <c r="L227" s="12">
        <f>VLOOKUP(I227,'Scoring Lookup'!$B$3:$C$7,2)*K227</f>
        <v>0</v>
      </c>
      <c r="M227" s="15">
        <f t="shared" ref="M227:M230" si="19">K227*5</f>
        <v>5</v>
      </c>
      <c r="Q227" s="6"/>
    </row>
    <row r="228" spans="1:17" ht="18" x14ac:dyDescent="0.35">
      <c r="A228" s="14">
        <v>219</v>
      </c>
      <c r="B228" s="51"/>
      <c r="C228" s="13"/>
      <c r="D228" s="152"/>
      <c r="E228" s="174" t="s">
        <v>511</v>
      </c>
      <c r="F228" s="194" t="s">
        <v>512</v>
      </c>
      <c r="G228" s="138"/>
      <c r="H228" s="138"/>
      <c r="I228" s="22" t="s">
        <v>42</v>
      </c>
      <c r="J228" s="22"/>
      <c r="K228" s="12">
        <v>1</v>
      </c>
      <c r="L228" s="12">
        <f>VLOOKUP(I228,'Scoring Lookup'!$B$3:$C$7,2)*K228</f>
        <v>0</v>
      </c>
      <c r="M228" s="15">
        <f t="shared" si="19"/>
        <v>5</v>
      </c>
      <c r="Q228" s="6"/>
    </row>
    <row r="229" spans="1:17" ht="18" x14ac:dyDescent="0.35">
      <c r="A229" s="14">
        <v>220</v>
      </c>
      <c r="B229" s="51"/>
      <c r="C229" s="13"/>
      <c r="D229" s="152"/>
      <c r="E229" s="174" t="s">
        <v>417</v>
      </c>
      <c r="F229" s="194" t="s">
        <v>513</v>
      </c>
      <c r="G229" s="138"/>
      <c r="H229" s="138"/>
      <c r="I229" s="22" t="s">
        <v>42</v>
      </c>
      <c r="J229" s="22"/>
      <c r="K229" s="12">
        <v>1</v>
      </c>
      <c r="L229" s="12">
        <f>VLOOKUP(I229,'Scoring Lookup'!$B$3:$C$7,2)*K229</f>
        <v>0</v>
      </c>
      <c r="M229" s="15">
        <f t="shared" si="19"/>
        <v>5</v>
      </c>
      <c r="Q229" s="6"/>
    </row>
    <row r="230" spans="1:17" ht="18" x14ac:dyDescent="0.35">
      <c r="A230" s="14">
        <v>221</v>
      </c>
      <c r="B230" s="51"/>
      <c r="C230" s="13"/>
      <c r="D230" s="152"/>
      <c r="E230" s="174" t="s">
        <v>362</v>
      </c>
      <c r="F230" s="194" t="s">
        <v>514</v>
      </c>
      <c r="G230" s="138"/>
      <c r="H230" s="138"/>
      <c r="I230" s="22" t="s">
        <v>42</v>
      </c>
      <c r="J230" s="22"/>
      <c r="K230" s="12">
        <v>1</v>
      </c>
      <c r="L230" s="12">
        <f>VLOOKUP(I230,'Scoring Lookup'!$B$3:$C$7,2)*K230</f>
        <v>0</v>
      </c>
      <c r="M230" s="15">
        <f t="shared" si="19"/>
        <v>5</v>
      </c>
      <c r="Q230" s="6"/>
    </row>
    <row r="231" spans="1:17" ht="18" x14ac:dyDescent="0.35">
      <c r="A231" s="14">
        <v>222</v>
      </c>
      <c r="B231" s="51"/>
      <c r="C231" s="13"/>
      <c r="D231" s="158"/>
      <c r="E231" s="175" t="s">
        <v>515</v>
      </c>
      <c r="F231" s="222"/>
      <c r="G231" s="139"/>
      <c r="H231" s="139"/>
      <c r="I231" s="63"/>
      <c r="J231" s="63"/>
      <c r="K231" s="64"/>
      <c r="L231" s="64"/>
      <c r="M231" s="65"/>
      <c r="N231" s="7"/>
      <c r="O231" s="7"/>
      <c r="P231" s="7"/>
      <c r="Q231" s="6"/>
    </row>
    <row r="232" spans="1:17" s="186" customFormat="1" ht="18" x14ac:dyDescent="0.35">
      <c r="A232" s="14">
        <v>223</v>
      </c>
      <c r="B232" s="183"/>
      <c r="C232" s="195"/>
      <c r="D232" s="185"/>
      <c r="E232" s="234" t="s">
        <v>769</v>
      </c>
      <c r="F232" s="223" t="s">
        <v>773</v>
      </c>
      <c r="G232" s="138"/>
      <c r="H232" s="138"/>
      <c r="I232" s="22" t="s">
        <v>42</v>
      </c>
      <c r="J232" s="22"/>
      <c r="K232" s="12">
        <v>1</v>
      </c>
      <c r="L232" s="12">
        <f>VLOOKUP(I232,'Scoring Lookup'!$B$3:$C$7,2)*K232</f>
        <v>0</v>
      </c>
      <c r="M232" s="15">
        <f t="shared" ref="M232:M236" si="20">K232*5</f>
        <v>5</v>
      </c>
      <c r="N232" s="7"/>
      <c r="O232" s="7"/>
      <c r="P232" s="7"/>
      <c r="Q232" s="6"/>
    </row>
    <row r="233" spans="1:17" s="186" customFormat="1" ht="18" x14ac:dyDescent="0.35">
      <c r="A233" s="14">
        <v>224</v>
      </c>
      <c r="B233" s="183"/>
      <c r="C233" s="195"/>
      <c r="D233" s="185"/>
      <c r="E233" s="234" t="s">
        <v>771</v>
      </c>
      <c r="F233" s="223" t="s">
        <v>774</v>
      </c>
      <c r="G233" s="138"/>
      <c r="H233" s="138"/>
      <c r="I233" s="22" t="s">
        <v>42</v>
      </c>
      <c r="J233" s="22"/>
      <c r="K233" s="12">
        <v>1</v>
      </c>
      <c r="L233" s="12">
        <f>VLOOKUP(I233,'Scoring Lookup'!$B$3:$C$7,2)*K233</f>
        <v>0</v>
      </c>
      <c r="M233" s="15">
        <f t="shared" si="20"/>
        <v>5</v>
      </c>
      <c r="N233" s="7"/>
      <c r="O233" s="7"/>
      <c r="P233" s="7"/>
      <c r="Q233" s="6"/>
    </row>
    <row r="234" spans="1:17" s="186" customFormat="1" ht="18" x14ac:dyDescent="0.35">
      <c r="A234" s="14">
        <v>225</v>
      </c>
      <c r="B234" s="183"/>
      <c r="C234" s="195"/>
      <c r="D234" s="185"/>
      <c r="E234" s="234" t="s">
        <v>770</v>
      </c>
      <c r="F234" s="223" t="s">
        <v>775</v>
      </c>
      <c r="G234" s="138"/>
      <c r="H234" s="138"/>
      <c r="I234" s="22" t="s">
        <v>42</v>
      </c>
      <c r="J234" s="22"/>
      <c r="K234" s="12">
        <v>1</v>
      </c>
      <c r="L234" s="12">
        <f>VLOOKUP(I234,'Scoring Lookup'!$B$3:$C$7,2)*K234</f>
        <v>0</v>
      </c>
      <c r="M234" s="15">
        <f t="shared" si="20"/>
        <v>5</v>
      </c>
      <c r="N234" s="7"/>
      <c r="O234" s="7"/>
      <c r="P234" s="7"/>
      <c r="Q234" s="6"/>
    </row>
    <row r="235" spans="1:17" s="186" customFormat="1" ht="18" x14ac:dyDescent="0.35">
      <c r="A235" s="14">
        <v>226</v>
      </c>
      <c r="B235" s="183"/>
      <c r="C235" s="195"/>
      <c r="D235" s="185"/>
      <c r="E235" s="234" t="s">
        <v>772</v>
      </c>
      <c r="F235" s="223" t="s">
        <v>776</v>
      </c>
      <c r="G235" s="138"/>
      <c r="H235" s="138"/>
      <c r="I235" s="22" t="s">
        <v>42</v>
      </c>
      <c r="J235" s="22"/>
      <c r="K235" s="12">
        <v>1</v>
      </c>
      <c r="L235" s="12">
        <f>VLOOKUP(I235,'Scoring Lookup'!$B$3:$C$7,2)*K235</f>
        <v>0</v>
      </c>
      <c r="M235" s="15">
        <f t="shared" si="20"/>
        <v>5</v>
      </c>
      <c r="N235" s="7"/>
      <c r="O235" s="7"/>
      <c r="P235" s="7"/>
      <c r="Q235" s="6"/>
    </row>
    <row r="236" spans="1:17" s="186" customFormat="1" ht="18" x14ac:dyDescent="0.35">
      <c r="A236" s="14">
        <v>227</v>
      </c>
      <c r="B236" s="183"/>
      <c r="C236" s="195"/>
      <c r="D236" s="185"/>
      <c r="E236" s="258" t="s">
        <v>930</v>
      </c>
      <c r="F236" s="259" t="s">
        <v>929</v>
      </c>
      <c r="G236" s="138"/>
      <c r="H236" s="138"/>
      <c r="I236" s="22" t="s">
        <v>42</v>
      </c>
      <c r="J236" s="22"/>
      <c r="K236" s="12">
        <v>5</v>
      </c>
      <c r="L236" s="12">
        <f>VLOOKUP(I236,'Scoring Lookup'!$B$3:$C$7,2)*K236</f>
        <v>0</v>
      </c>
      <c r="M236" s="15">
        <f t="shared" si="20"/>
        <v>25</v>
      </c>
      <c r="N236" s="7"/>
      <c r="O236" s="7"/>
      <c r="P236" s="7"/>
      <c r="Q236" s="6"/>
    </row>
    <row r="237" spans="1:17" ht="18" x14ac:dyDescent="0.35">
      <c r="A237" s="14">
        <v>228</v>
      </c>
      <c r="B237" s="51"/>
      <c r="C237" s="13"/>
      <c r="D237" s="177"/>
      <c r="E237" s="189" t="s">
        <v>516</v>
      </c>
      <c r="F237" s="224" t="s">
        <v>233</v>
      </c>
      <c r="G237" s="178" t="s">
        <v>42</v>
      </c>
      <c r="H237" s="178"/>
      <c r="I237" s="179" t="s">
        <v>42</v>
      </c>
      <c r="J237" s="179"/>
      <c r="K237" s="180"/>
      <c r="L237" s="180"/>
      <c r="M237" s="181"/>
      <c r="N237" s="7"/>
      <c r="O237" s="7"/>
      <c r="P237" s="7"/>
      <c r="Q237" s="6"/>
    </row>
    <row r="238" spans="1:17" ht="18" x14ac:dyDescent="0.35">
      <c r="A238" s="14">
        <v>229</v>
      </c>
      <c r="B238" s="51"/>
      <c r="C238" s="13"/>
      <c r="D238" s="152"/>
      <c r="E238" s="174" t="s">
        <v>517</v>
      </c>
      <c r="F238" s="194" t="s">
        <v>518</v>
      </c>
      <c r="G238" s="138"/>
      <c r="H238" s="138"/>
      <c r="I238" s="22" t="s">
        <v>42</v>
      </c>
      <c r="J238" s="22"/>
      <c r="K238" s="12">
        <v>1</v>
      </c>
      <c r="L238" s="12">
        <f>VLOOKUP(I238,'Scoring Lookup'!$B$3:$C$7,2)*K238</f>
        <v>0</v>
      </c>
      <c r="M238" s="15">
        <f t="shared" ref="M238:M257" si="21">K238*5</f>
        <v>5</v>
      </c>
      <c r="Q238" s="6"/>
    </row>
    <row r="239" spans="1:17" ht="18" x14ac:dyDescent="0.35">
      <c r="A239" s="14">
        <v>230</v>
      </c>
      <c r="B239" s="51"/>
      <c r="C239" s="13"/>
      <c r="D239" s="152"/>
      <c r="E239" s="174" t="s">
        <v>338</v>
      </c>
      <c r="F239" s="194" t="s">
        <v>519</v>
      </c>
      <c r="G239" s="138"/>
      <c r="H239" s="138"/>
      <c r="I239" s="22" t="s">
        <v>42</v>
      </c>
      <c r="J239" s="22"/>
      <c r="K239" s="12">
        <v>1</v>
      </c>
      <c r="L239" s="12">
        <f>VLOOKUP(I239,'Scoring Lookup'!$B$3:$C$7,2)*K239</f>
        <v>0</v>
      </c>
      <c r="M239" s="15">
        <f t="shared" si="21"/>
        <v>5</v>
      </c>
      <c r="Q239" s="6"/>
    </row>
    <row r="240" spans="1:17" ht="18" x14ac:dyDescent="0.35">
      <c r="A240" s="14">
        <v>231</v>
      </c>
      <c r="B240" s="51"/>
      <c r="C240" s="13"/>
      <c r="D240" s="152"/>
      <c r="E240" s="174" t="s">
        <v>520</v>
      </c>
      <c r="F240" s="194" t="s">
        <v>521</v>
      </c>
      <c r="G240" s="138"/>
      <c r="H240" s="138"/>
      <c r="I240" s="22" t="s">
        <v>42</v>
      </c>
      <c r="J240" s="22"/>
      <c r="K240" s="12">
        <v>1</v>
      </c>
      <c r="L240" s="12">
        <f>VLOOKUP(I240,'Scoring Lookup'!$B$3:$C$7,2)*K240</f>
        <v>0</v>
      </c>
      <c r="M240" s="15">
        <f t="shared" si="21"/>
        <v>5</v>
      </c>
      <c r="Q240" s="6"/>
    </row>
    <row r="241" spans="1:17" ht="18" x14ac:dyDescent="0.35">
      <c r="A241" s="14">
        <v>232</v>
      </c>
      <c r="B241" s="51"/>
      <c r="C241" s="13"/>
      <c r="D241" s="152"/>
      <c r="E241" s="174" t="s">
        <v>373</v>
      </c>
      <c r="F241" s="194" t="s">
        <v>522</v>
      </c>
      <c r="G241" s="138"/>
      <c r="H241" s="138"/>
      <c r="I241" s="22" t="s">
        <v>42</v>
      </c>
      <c r="J241" s="22"/>
      <c r="K241" s="12">
        <v>1</v>
      </c>
      <c r="L241" s="12">
        <f>VLOOKUP(I241,'Scoring Lookup'!$B$3:$C$7,2)*K241</f>
        <v>0</v>
      </c>
      <c r="M241" s="15">
        <f t="shared" si="21"/>
        <v>5</v>
      </c>
      <c r="Q241" s="6"/>
    </row>
    <row r="242" spans="1:17" ht="26.4" x14ac:dyDescent="0.35">
      <c r="A242" s="14">
        <v>233</v>
      </c>
      <c r="B242" s="51"/>
      <c r="C242" s="13"/>
      <c r="D242" s="152"/>
      <c r="E242" s="174" t="s">
        <v>346</v>
      </c>
      <c r="F242" s="194" t="s">
        <v>523</v>
      </c>
      <c r="G242" s="138"/>
      <c r="H242" s="138"/>
      <c r="I242" s="22" t="s">
        <v>42</v>
      </c>
      <c r="J242" s="22"/>
      <c r="K242" s="12">
        <v>1</v>
      </c>
      <c r="L242" s="12">
        <f>VLOOKUP(I242,'Scoring Lookup'!$B$3:$C$7,2)*K242</f>
        <v>0</v>
      </c>
      <c r="M242" s="15">
        <f t="shared" si="21"/>
        <v>5</v>
      </c>
      <c r="Q242" s="6"/>
    </row>
    <row r="243" spans="1:17" ht="18" x14ac:dyDescent="0.35">
      <c r="A243" s="14">
        <v>234</v>
      </c>
      <c r="B243" s="51"/>
      <c r="C243" s="13"/>
      <c r="D243" s="152"/>
      <c r="E243" s="174" t="s">
        <v>524</v>
      </c>
      <c r="F243" s="194" t="s">
        <v>525</v>
      </c>
      <c r="G243" s="138"/>
      <c r="H243" s="138"/>
      <c r="I243" s="22" t="s">
        <v>42</v>
      </c>
      <c r="J243" s="22"/>
      <c r="K243" s="12">
        <v>1</v>
      </c>
      <c r="L243" s="12">
        <f>VLOOKUP(I243,'Scoring Lookup'!$B$3:$C$7,2)*K243</f>
        <v>0</v>
      </c>
      <c r="M243" s="15">
        <f t="shared" si="21"/>
        <v>5</v>
      </c>
      <c r="Q243" s="6"/>
    </row>
    <row r="244" spans="1:17" ht="18" x14ac:dyDescent="0.35">
      <c r="A244" s="14">
        <v>235</v>
      </c>
      <c r="B244" s="51"/>
      <c r="C244" s="13"/>
      <c r="D244" s="152"/>
      <c r="E244" s="174" t="s">
        <v>526</v>
      </c>
      <c r="F244" s="194" t="s">
        <v>527</v>
      </c>
      <c r="G244" s="138"/>
      <c r="H244" s="138"/>
      <c r="I244" s="22" t="s">
        <v>42</v>
      </c>
      <c r="J244" s="22"/>
      <c r="K244" s="12">
        <v>1</v>
      </c>
      <c r="L244" s="12">
        <f>VLOOKUP(I244,'Scoring Lookup'!$B$3:$C$7,2)*K244</f>
        <v>0</v>
      </c>
      <c r="M244" s="15">
        <f t="shared" si="21"/>
        <v>5</v>
      </c>
      <c r="Q244" s="6"/>
    </row>
    <row r="245" spans="1:17" ht="18" x14ac:dyDescent="0.35">
      <c r="A245" s="14">
        <v>236</v>
      </c>
      <c r="B245" s="51"/>
      <c r="C245" s="13"/>
      <c r="D245" s="158"/>
      <c r="E245" s="190" t="s">
        <v>528</v>
      </c>
      <c r="F245" s="222"/>
      <c r="G245" s="139"/>
      <c r="H245" s="139"/>
      <c r="I245" s="63"/>
      <c r="J245" s="63"/>
      <c r="K245" s="64"/>
      <c r="L245" s="64"/>
      <c r="M245" s="65"/>
      <c r="N245">
        <f>SUM(K245:K330)</f>
        <v>84</v>
      </c>
      <c r="O245" s="7"/>
      <c r="P245" s="7"/>
      <c r="Q245" s="6"/>
    </row>
    <row r="246" spans="1:17" s="188" customFormat="1" ht="18" x14ac:dyDescent="0.35">
      <c r="A246" s="14">
        <v>237</v>
      </c>
      <c r="B246" s="187"/>
      <c r="C246" s="184"/>
      <c r="D246" s="185"/>
      <c r="E246" s="191" t="s">
        <v>529</v>
      </c>
      <c r="F246" s="225" t="s">
        <v>530</v>
      </c>
      <c r="G246" s="138"/>
      <c r="H246" s="138"/>
      <c r="I246" s="22" t="s">
        <v>42</v>
      </c>
      <c r="J246" s="22"/>
      <c r="K246" s="12">
        <v>1</v>
      </c>
      <c r="L246" s="12">
        <f>VLOOKUP(I246,'Scoring Lookup'!$B$3:$C$7,2)*K246</f>
        <v>0</v>
      </c>
      <c r="M246" s="15">
        <f t="shared" ref="M246:M250" si="22">K246*5</f>
        <v>5</v>
      </c>
      <c r="N246" s="7"/>
      <c r="O246" s="7"/>
      <c r="P246" s="7"/>
      <c r="Q246" s="6"/>
    </row>
    <row r="247" spans="1:17" s="188" customFormat="1" ht="18" x14ac:dyDescent="0.35">
      <c r="A247" s="14">
        <v>238</v>
      </c>
      <c r="B247" s="187"/>
      <c r="C247" s="184"/>
      <c r="D247" s="185"/>
      <c r="E247" s="191" t="s">
        <v>531</v>
      </c>
      <c r="F247" s="225" t="s">
        <v>532</v>
      </c>
      <c r="G247" s="138"/>
      <c r="H247" s="138"/>
      <c r="I247" s="22" t="s">
        <v>42</v>
      </c>
      <c r="J247" s="22"/>
      <c r="K247" s="12">
        <v>1</v>
      </c>
      <c r="L247" s="12">
        <f>VLOOKUP(I247,'Scoring Lookup'!$B$3:$C$7,2)*K247</f>
        <v>0</v>
      </c>
      <c r="M247" s="15">
        <f t="shared" si="22"/>
        <v>5</v>
      </c>
      <c r="N247" s="7"/>
      <c r="O247" s="7"/>
      <c r="P247" s="7"/>
      <c r="Q247" s="6"/>
    </row>
    <row r="248" spans="1:17" s="188" customFormat="1" ht="18" x14ac:dyDescent="0.35">
      <c r="A248" s="14">
        <v>239</v>
      </c>
      <c r="B248" s="187"/>
      <c r="C248" s="184"/>
      <c r="D248" s="185"/>
      <c r="E248" s="191" t="s">
        <v>533</v>
      </c>
      <c r="F248" s="225" t="s">
        <v>534</v>
      </c>
      <c r="G248" s="138"/>
      <c r="H248" s="138"/>
      <c r="I248" s="22" t="s">
        <v>42</v>
      </c>
      <c r="J248" s="22"/>
      <c r="K248" s="12">
        <v>1</v>
      </c>
      <c r="L248" s="12">
        <f>VLOOKUP(I248,'Scoring Lookup'!$B$3:$C$7,2)*K248</f>
        <v>0</v>
      </c>
      <c r="M248" s="15">
        <f t="shared" si="22"/>
        <v>5</v>
      </c>
      <c r="N248" s="7"/>
      <c r="O248" s="7"/>
      <c r="P248" s="7"/>
      <c r="Q248" s="6"/>
    </row>
    <row r="249" spans="1:17" s="188" customFormat="1" ht="18" x14ac:dyDescent="0.35">
      <c r="A249" s="14">
        <v>240</v>
      </c>
      <c r="B249" s="187"/>
      <c r="C249" s="184"/>
      <c r="D249" s="185"/>
      <c r="E249" s="191" t="s">
        <v>535</v>
      </c>
      <c r="F249" s="225" t="s">
        <v>536</v>
      </c>
      <c r="G249" s="138"/>
      <c r="H249" s="138"/>
      <c r="I249" s="22" t="s">
        <v>42</v>
      </c>
      <c r="J249" s="22"/>
      <c r="K249" s="12">
        <v>1</v>
      </c>
      <c r="L249" s="12">
        <f>VLOOKUP(I249,'Scoring Lookup'!$B$3:$C$7,2)*K249</f>
        <v>0</v>
      </c>
      <c r="M249" s="15">
        <f t="shared" si="22"/>
        <v>5</v>
      </c>
      <c r="N249" s="7"/>
      <c r="O249" s="7"/>
      <c r="P249" s="7"/>
      <c r="Q249" s="6"/>
    </row>
    <row r="250" spans="1:17" ht="18" x14ac:dyDescent="0.35">
      <c r="A250" s="14">
        <v>241</v>
      </c>
      <c r="B250" s="51"/>
      <c r="C250" s="13"/>
      <c r="D250" s="152"/>
      <c r="E250" s="174" t="s">
        <v>537</v>
      </c>
      <c r="F250" s="194" t="s">
        <v>538</v>
      </c>
      <c r="G250" s="138"/>
      <c r="H250" s="138"/>
      <c r="I250" s="22" t="s">
        <v>42</v>
      </c>
      <c r="J250" s="22"/>
      <c r="K250" s="12">
        <v>1</v>
      </c>
      <c r="L250" s="12">
        <f>VLOOKUP(I250,'Scoring Lookup'!$B$3:$C$7,2)*K250</f>
        <v>0</v>
      </c>
      <c r="M250" s="15">
        <f t="shared" si="22"/>
        <v>5</v>
      </c>
      <c r="Q250" s="6"/>
    </row>
    <row r="251" spans="1:17" ht="18" x14ac:dyDescent="0.35">
      <c r="A251" s="14">
        <v>242</v>
      </c>
      <c r="B251" s="51"/>
      <c r="C251" s="13"/>
      <c r="D251" s="158"/>
      <c r="E251" s="190" t="s">
        <v>539</v>
      </c>
      <c r="F251" s="222"/>
      <c r="G251" s="139"/>
      <c r="H251" s="139"/>
      <c r="I251" s="63"/>
      <c r="J251" s="63"/>
      <c r="K251" s="64"/>
      <c r="L251" s="64"/>
      <c r="M251" s="65"/>
      <c r="Q251" s="6"/>
    </row>
    <row r="252" spans="1:17" ht="26.4" x14ac:dyDescent="0.35">
      <c r="A252" s="14">
        <v>243</v>
      </c>
      <c r="B252" s="51"/>
      <c r="C252" s="13"/>
      <c r="D252" s="152"/>
      <c r="E252" s="174" t="s">
        <v>348</v>
      </c>
      <c r="F252" s="194" t="s">
        <v>540</v>
      </c>
      <c r="G252" s="138"/>
      <c r="H252" s="138"/>
      <c r="I252" s="22" t="s">
        <v>42</v>
      </c>
      <c r="J252" s="22"/>
      <c r="K252" s="12">
        <v>1</v>
      </c>
      <c r="L252" s="12">
        <f>VLOOKUP(I252,'Scoring Lookup'!$B$3:$C$7,2)*K252</f>
        <v>0</v>
      </c>
      <c r="M252" s="15">
        <f t="shared" ref="M252:M253" si="23">K252*5</f>
        <v>5</v>
      </c>
      <c r="Q252" s="6"/>
    </row>
    <row r="253" spans="1:17" ht="52.8" x14ac:dyDescent="0.35">
      <c r="A253" s="14">
        <v>244</v>
      </c>
      <c r="B253" s="51"/>
      <c r="C253" s="13"/>
      <c r="D253" s="152"/>
      <c r="E253" s="174" t="s">
        <v>541</v>
      </c>
      <c r="F253" s="194" t="s">
        <v>542</v>
      </c>
      <c r="G253" s="138"/>
      <c r="H253" s="138"/>
      <c r="I253" s="22" t="s">
        <v>42</v>
      </c>
      <c r="J253" s="22"/>
      <c r="K253" s="12">
        <v>1</v>
      </c>
      <c r="L253" s="12">
        <f>VLOOKUP(I253,'Scoring Lookup'!$B$3:$C$7,2)*K253</f>
        <v>0</v>
      </c>
      <c r="M253" s="15">
        <f t="shared" si="23"/>
        <v>5</v>
      </c>
      <c r="Q253" s="6"/>
    </row>
    <row r="254" spans="1:17" ht="18" x14ac:dyDescent="0.35">
      <c r="A254" s="14">
        <v>245</v>
      </c>
      <c r="B254" s="51"/>
      <c r="C254" s="13"/>
      <c r="D254" s="177"/>
      <c r="E254" s="189" t="s">
        <v>543</v>
      </c>
      <c r="F254" s="224"/>
      <c r="G254" s="178" t="s">
        <v>42</v>
      </c>
      <c r="H254" s="178"/>
      <c r="I254" s="179" t="s">
        <v>42</v>
      </c>
      <c r="J254" s="179"/>
      <c r="K254" s="180"/>
      <c r="L254" s="180"/>
      <c r="M254" s="181"/>
      <c r="Q254" s="6"/>
    </row>
    <row r="255" spans="1:17" ht="18" x14ac:dyDescent="0.35">
      <c r="A255" s="14">
        <v>246</v>
      </c>
      <c r="B255" s="51"/>
      <c r="C255" s="13"/>
      <c r="D255" s="152"/>
      <c r="E255" s="174" t="s">
        <v>544</v>
      </c>
      <c r="F255" s="194" t="s">
        <v>545</v>
      </c>
      <c r="G255" s="138"/>
      <c r="H255" s="138"/>
      <c r="I255" s="22" t="s">
        <v>42</v>
      </c>
      <c r="J255" s="22"/>
      <c r="K255" s="12">
        <v>1</v>
      </c>
      <c r="L255" s="12">
        <f>VLOOKUP(I255,'Scoring Lookup'!$B$3:$C$7,2)*K255</f>
        <v>0</v>
      </c>
      <c r="M255" s="15">
        <f t="shared" si="21"/>
        <v>5</v>
      </c>
      <c r="Q255" s="6"/>
    </row>
    <row r="256" spans="1:17" ht="18" x14ac:dyDescent="0.35">
      <c r="A256" s="14">
        <v>247</v>
      </c>
      <c r="B256" s="51"/>
      <c r="C256" s="13"/>
      <c r="D256" s="152"/>
      <c r="E256" s="174" t="s">
        <v>546</v>
      </c>
      <c r="F256" s="194" t="s">
        <v>547</v>
      </c>
      <c r="G256" s="138"/>
      <c r="H256" s="138"/>
      <c r="I256" s="22" t="s">
        <v>42</v>
      </c>
      <c r="J256" s="22"/>
      <c r="K256" s="12">
        <v>1</v>
      </c>
      <c r="L256" s="12">
        <f>VLOOKUP(I256,'Scoring Lookup'!$B$3:$C$7,2)*K256</f>
        <v>0</v>
      </c>
      <c r="M256" s="15">
        <f t="shared" si="21"/>
        <v>5</v>
      </c>
      <c r="Q256" s="6"/>
    </row>
    <row r="257" spans="1:17" ht="18" x14ac:dyDescent="0.35">
      <c r="A257" s="14">
        <v>248</v>
      </c>
      <c r="B257" s="51"/>
      <c r="C257" s="13"/>
      <c r="D257" s="152"/>
      <c r="E257" s="174" t="s">
        <v>548</v>
      </c>
      <c r="F257" s="194" t="s">
        <v>549</v>
      </c>
      <c r="G257" s="138"/>
      <c r="H257" s="138"/>
      <c r="I257" s="22" t="s">
        <v>42</v>
      </c>
      <c r="J257" s="22"/>
      <c r="K257" s="12">
        <v>1</v>
      </c>
      <c r="L257" s="12">
        <f>VLOOKUP(I257,'Scoring Lookup'!$B$3:$C$7,2)*K257</f>
        <v>0</v>
      </c>
      <c r="M257" s="15">
        <f t="shared" si="21"/>
        <v>5</v>
      </c>
      <c r="Q257" s="6"/>
    </row>
    <row r="258" spans="1:17" ht="18" x14ac:dyDescent="0.35">
      <c r="A258" s="14">
        <v>249</v>
      </c>
      <c r="B258" s="51"/>
      <c r="C258" s="13"/>
      <c r="D258" s="158"/>
      <c r="E258" s="190" t="s">
        <v>550</v>
      </c>
      <c r="F258" s="222"/>
      <c r="G258" s="139"/>
      <c r="H258" s="139"/>
      <c r="I258" s="63"/>
      <c r="J258" s="63"/>
      <c r="K258" s="64"/>
      <c r="L258" s="64"/>
      <c r="M258" s="65"/>
      <c r="Q258" s="6"/>
    </row>
    <row r="259" spans="1:17" ht="18" x14ac:dyDescent="0.35">
      <c r="A259" s="14">
        <v>250</v>
      </c>
      <c r="B259" s="51"/>
      <c r="C259" s="13"/>
      <c r="D259" s="152"/>
      <c r="E259" s="174" t="s">
        <v>356</v>
      </c>
      <c r="F259" s="194" t="s">
        <v>551</v>
      </c>
      <c r="G259" s="138"/>
      <c r="H259" s="138"/>
      <c r="I259" s="22" t="s">
        <v>42</v>
      </c>
      <c r="J259" s="22"/>
      <c r="K259" s="12">
        <v>1</v>
      </c>
      <c r="L259" s="12">
        <f>VLOOKUP(I259,'Scoring Lookup'!$B$3:$C$7,2)*K259</f>
        <v>0</v>
      </c>
      <c r="M259" s="15">
        <f t="shared" ref="M259:M261" si="24">K259*5</f>
        <v>5</v>
      </c>
      <c r="Q259" s="6"/>
    </row>
    <row r="260" spans="1:17" ht="18" x14ac:dyDescent="0.35">
      <c r="A260" s="14">
        <v>251</v>
      </c>
      <c r="B260" s="51"/>
      <c r="C260" s="13"/>
      <c r="D260" s="152"/>
      <c r="E260" s="174" t="s">
        <v>552</v>
      </c>
      <c r="F260" s="194" t="s">
        <v>553</v>
      </c>
      <c r="G260" s="138"/>
      <c r="H260" s="138"/>
      <c r="I260" s="22" t="s">
        <v>42</v>
      </c>
      <c r="J260" s="22"/>
      <c r="K260" s="12">
        <v>1</v>
      </c>
      <c r="L260" s="12">
        <f>VLOOKUP(I260,'Scoring Lookup'!$B$3:$C$7,2)*K260</f>
        <v>0</v>
      </c>
      <c r="M260" s="15">
        <f t="shared" si="24"/>
        <v>5</v>
      </c>
      <c r="Q260" s="6"/>
    </row>
    <row r="261" spans="1:17" ht="18" x14ac:dyDescent="0.35">
      <c r="A261" s="14">
        <v>252</v>
      </c>
      <c r="B261" s="51"/>
      <c r="C261" s="13"/>
      <c r="D261" s="152"/>
      <c r="E261" s="174" t="s">
        <v>362</v>
      </c>
      <c r="F261" s="194" t="s">
        <v>554</v>
      </c>
      <c r="G261" s="138"/>
      <c r="H261" s="138"/>
      <c r="I261" s="22" t="s">
        <v>42</v>
      </c>
      <c r="J261" s="22"/>
      <c r="K261" s="12">
        <v>1</v>
      </c>
      <c r="L261" s="12">
        <f>VLOOKUP(I261,'Scoring Lookup'!$B$3:$C$7,2)*K261</f>
        <v>0</v>
      </c>
      <c r="M261" s="15">
        <f t="shared" si="24"/>
        <v>5</v>
      </c>
      <c r="Q261" s="6"/>
    </row>
    <row r="262" spans="1:17" ht="18" x14ac:dyDescent="0.35">
      <c r="A262" s="14">
        <v>253</v>
      </c>
      <c r="B262" s="51"/>
      <c r="C262" s="13"/>
      <c r="D262" s="158"/>
      <c r="E262" s="175" t="s">
        <v>555</v>
      </c>
      <c r="F262" s="222"/>
      <c r="G262" s="139"/>
      <c r="H262" s="139"/>
      <c r="I262" s="63"/>
      <c r="J262" s="63"/>
      <c r="K262" s="64"/>
      <c r="L262" s="64"/>
      <c r="M262" s="65"/>
      <c r="N262" s="7"/>
      <c r="O262" s="7"/>
      <c r="P262" s="7"/>
      <c r="Q262" s="6"/>
    </row>
    <row r="263" spans="1:17" s="186" customFormat="1" ht="18" x14ac:dyDescent="0.35">
      <c r="A263" s="14">
        <v>254</v>
      </c>
      <c r="B263" s="183"/>
      <c r="C263" s="195"/>
      <c r="D263" s="185"/>
      <c r="E263" s="234" t="s">
        <v>769</v>
      </c>
      <c r="F263" s="223" t="s">
        <v>773</v>
      </c>
      <c r="G263" s="138"/>
      <c r="H263" s="138"/>
      <c r="I263" s="22" t="s">
        <v>42</v>
      </c>
      <c r="J263" s="22"/>
      <c r="K263" s="12">
        <v>1</v>
      </c>
      <c r="L263" s="12">
        <f>VLOOKUP(I263,'Scoring Lookup'!$B$3:$C$7,2)*K263</f>
        <v>0</v>
      </c>
      <c r="M263" s="15">
        <f t="shared" ref="M263:M282" si="25">K263*5</f>
        <v>5</v>
      </c>
      <c r="N263" s="7"/>
      <c r="O263" s="7"/>
      <c r="P263" s="7"/>
      <c r="Q263" s="6"/>
    </row>
    <row r="264" spans="1:17" s="186" customFormat="1" ht="18" x14ac:dyDescent="0.35">
      <c r="A264" s="14">
        <v>255</v>
      </c>
      <c r="B264" s="183"/>
      <c r="C264" s="195"/>
      <c r="D264" s="185"/>
      <c r="E264" s="234" t="s">
        <v>771</v>
      </c>
      <c r="F264" s="223" t="s">
        <v>774</v>
      </c>
      <c r="G264" s="138"/>
      <c r="H264" s="138"/>
      <c r="I264" s="22" t="s">
        <v>42</v>
      </c>
      <c r="J264" s="22"/>
      <c r="K264" s="12">
        <v>1</v>
      </c>
      <c r="L264" s="12">
        <f>VLOOKUP(I264,'Scoring Lookup'!$B$3:$C$7,2)*K264</f>
        <v>0</v>
      </c>
      <c r="M264" s="15">
        <f t="shared" si="25"/>
        <v>5</v>
      </c>
      <c r="N264" s="7"/>
      <c r="O264" s="7"/>
      <c r="P264" s="7"/>
      <c r="Q264" s="6"/>
    </row>
    <row r="265" spans="1:17" s="186" customFormat="1" ht="18" x14ac:dyDescent="0.35">
      <c r="A265" s="14">
        <v>256</v>
      </c>
      <c r="B265" s="183"/>
      <c r="C265" s="195"/>
      <c r="D265" s="185"/>
      <c r="E265" s="234" t="s">
        <v>770</v>
      </c>
      <c r="F265" s="223" t="s">
        <v>775</v>
      </c>
      <c r="G265" s="138"/>
      <c r="H265" s="138"/>
      <c r="I265" s="22" t="s">
        <v>42</v>
      </c>
      <c r="J265" s="22"/>
      <c r="K265" s="12">
        <v>1</v>
      </c>
      <c r="L265" s="12">
        <f>VLOOKUP(I265,'Scoring Lookup'!$B$3:$C$7,2)*K265</f>
        <v>0</v>
      </c>
      <c r="M265" s="15">
        <f t="shared" si="25"/>
        <v>5</v>
      </c>
      <c r="N265" s="7"/>
      <c r="O265" s="7"/>
      <c r="P265" s="7"/>
      <c r="Q265" s="6"/>
    </row>
    <row r="266" spans="1:17" s="186" customFormat="1" ht="18" x14ac:dyDescent="0.35">
      <c r="A266" s="14">
        <v>257</v>
      </c>
      <c r="B266" s="183"/>
      <c r="C266" s="195"/>
      <c r="D266" s="185"/>
      <c r="E266" s="234" t="s">
        <v>772</v>
      </c>
      <c r="F266" s="223" t="s">
        <v>776</v>
      </c>
      <c r="G266" s="138"/>
      <c r="H266" s="138"/>
      <c r="I266" s="22" t="s">
        <v>42</v>
      </c>
      <c r="J266" s="22"/>
      <c r="K266" s="12">
        <v>1</v>
      </c>
      <c r="L266" s="12">
        <f>VLOOKUP(I266,'Scoring Lookup'!$B$3:$C$7,2)*K266</f>
        <v>0</v>
      </c>
      <c r="M266" s="15">
        <f t="shared" si="25"/>
        <v>5</v>
      </c>
      <c r="N266" s="7"/>
      <c r="O266" s="7"/>
      <c r="P266" s="7"/>
      <c r="Q266" s="6"/>
    </row>
    <row r="267" spans="1:17" s="186" customFormat="1" ht="18" x14ac:dyDescent="0.35">
      <c r="A267" s="14">
        <v>258</v>
      </c>
      <c r="B267" s="183"/>
      <c r="C267" s="195"/>
      <c r="D267" s="185"/>
      <c r="E267" s="258" t="s">
        <v>930</v>
      </c>
      <c r="F267" s="259" t="s">
        <v>929</v>
      </c>
      <c r="G267" s="138"/>
      <c r="H267" s="138"/>
      <c r="I267" s="22" t="s">
        <v>42</v>
      </c>
      <c r="J267" s="22"/>
      <c r="K267" s="12">
        <v>5</v>
      </c>
      <c r="L267" s="12">
        <f>VLOOKUP(I267,'Scoring Lookup'!$B$3:$C$7,2)*K267</f>
        <v>0</v>
      </c>
      <c r="M267" s="15">
        <f t="shared" si="25"/>
        <v>25</v>
      </c>
      <c r="N267" s="7"/>
      <c r="O267" s="7"/>
      <c r="P267" s="7"/>
      <c r="Q267" s="6"/>
    </row>
    <row r="268" spans="1:17" s="188" customFormat="1" ht="18" x14ac:dyDescent="0.35">
      <c r="A268" s="14">
        <v>259</v>
      </c>
      <c r="B268" s="187"/>
      <c r="C268" s="184"/>
      <c r="D268" s="185"/>
      <c r="E268" s="192" t="s">
        <v>556</v>
      </c>
      <c r="F268" s="225" t="s">
        <v>557</v>
      </c>
      <c r="G268" s="138"/>
      <c r="H268" s="138"/>
      <c r="I268" s="22" t="s">
        <v>42</v>
      </c>
      <c r="J268" s="22"/>
      <c r="K268" s="12">
        <v>1</v>
      </c>
      <c r="L268" s="12">
        <f>VLOOKUP(I268,'Scoring Lookup'!$B$3:$C$7,2)*K268</f>
        <v>0</v>
      </c>
      <c r="M268" s="15">
        <f t="shared" si="25"/>
        <v>5</v>
      </c>
      <c r="N268" s="7"/>
      <c r="O268" s="7"/>
      <c r="P268" s="7"/>
      <c r="Q268" s="6"/>
    </row>
    <row r="269" spans="1:17" s="188" customFormat="1" ht="26.4" x14ac:dyDescent="0.35">
      <c r="A269" s="14">
        <v>260</v>
      </c>
      <c r="B269" s="187"/>
      <c r="C269" s="184"/>
      <c r="D269" s="185"/>
      <c r="E269" s="192" t="s">
        <v>558</v>
      </c>
      <c r="F269" s="225" t="s">
        <v>559</v>
      </c>
      <c r="G269" s="138"/>
      <c r="H269" s="138"/>
      <c r="I269" s="22" t="s">
        <v>42</v>
      </c>
      <c r="J269" s="22"/>
      <c r="K269" s="12">
        <v>1</v>
      </c>
      <c r="L269" s="12">
        <f>VLOOKUP(I269,'Scoring Lookup'!$B$3:$C$7,2)*K269</f>
        <v>0</v>
      </c>
      <c r="M269" s="15">
        <f t="shared" si="25"/>
        <v>5</v>
      </c>
      <c r="N269" s="7"/>
      <c r="O269" s="7"/>
      <c r="P269" s="7"/>
      <c r="Q269" s="6"/>
    </row>
    <row r="270" spans="1:17" s="188" customFormat="1" ht="26.4" x14ac:dyDescent="0.35">
      <c r="A270" s="14">
        <v>261</v>
      </c>
      <c r="B270" s="187"/>
      <c r="C270" s="184"/>
      <c r="D270" s="185"/>
      <c r="E270" s="192" t="s">
        <v>491</v>
      </c>
      <c r="F270" s="225" t="s">
        <v>560</v>
      </c>
      <c r="G270" s="138"/>
      <c r="H270" s="138"/>
      <c r="I270" s="22" t="s">
        <v>42</v>
      </c>
      <c r="J270" s="22"/>
      <c r="K270" s="12">
        <v>1</v>
      </c>
      <c r="L270" s="12">
        <f>VLOOKUP(I270,'Scoring Lookup'!$B$3:$C$7,2)*K270</f>
        <v>0</v>
      </c>
      <c r="M270" s="15">
        <f t="shared" si="25"/>
        <v>5</v>
      </c>
      <c r="N270" s="7"/>
      <c r="O270" s="7"/>
      <c r="P270" s="7"/>
      <c r="Q270" s="6"/>
    </row>
    <row r="271" spans="1:17" s="188" customFormat="1" ht="18" x14ac:dyDescent="0.35">
      <c r="A271" s="14">
        <v>262</v>
      </c>
      <c r="B271" s="187"/>
      <c r="C271" s="184"/>
      <c r="D271" s="185"/>
      <c r="E271" s="192" t="s">
        <v>561</v>
      </c>
      <c r="F271" s="225" t="s">
        <v>562</v>
      </c>
      <c r="G271" s="138"/>
      <c r="H271" s="138"/>
      <c r="I271" s="22" t="s">
        <v>42</v>
      </c>
      <c r="J271" s="22"/>
      <c r="K271" s="12">
        <v>1</v>
      </c>
      <c r="L271" s="12">
        <f>VLOOKUP(I271,'Scoring Lookup'!$B$3:$C$7,2)*K271</f>
        <v>0</v>
      </c>
      <c r="M271" s="15">
        <f t="shared" si="25"/>
        <v>5</v>
      </c>
      <c r="N271" s="7"/>
      <c r="O271" s="7"/>
      <c r="P271" s="7"/>
      <c r="Q271" s="6"/>
    </row>
    <row r="272" spans="1:17" s="188" customFormat="1" ht="79.2" x14ac:dyDescent="0.35">
      <c r="A272" s="14">
        <v>263</v>
      </c>
      <c r="B272" s="187"/>
      <c r="C272" s="184"/>
      <c r="D272" s="185"/>
      <c r="E272" s="192" t="s">
        <v>563</v>
      </c>
      <c r="F272" s="225" t="s">
        <v>564</v>
      </c>
      <c r="G272" s="138"/>
      <c r="H272" s="138"/>
      <c r="I272" s="22" t="s">
        <v>42</v>
      </c>
      <c r="J272" s="22"/>
      <c r="K272" s="12">
        <v>1</v>
      </c>
      <c r="L272" s="12">
        <f>VLOOKUP(I272,'Scoring Lookup'!$B$3:$C$7,2)*K272</f>
        <v>0</v>
      </c>
      <c r="M272" s="15">
        <f t="shared" si="25"/>
        <v>5</v>
      </c>
      <c r="N272" s="7"/>
      <c r="O272" s="7"/>
      <c r="P272" s="7"/>
      <c r="Q272" s="6"/>
    </row>
    <row r="273" spans="1:17" s="188" customFormat="1" ht="39.6" x14ac:dyDescent="0.35">
      <c r="A273" s="14">
        <v>264</v>
      </c>
      <c r="B273" s="187"/>
      <c r="C273" s="184"/>
      <c r="D273" s="185"/>
      <c r="E273" s="192" t="s">
        <v>565</v>
      </c>
      <c r="F273" s="225" t="s">
        <v>566</v>
      </c>
      <c r="G273" s="138"/>
      <c r="H273" s="138"/>
      <c r="I273" s="22" t="s">
        <v>42</v>
      </c>
      <c r="J273" s="22"/>
      <c r="K273" s="12">
        <v>1</v>
      </c>
      <c r="L273" s="12">
        <f>VLOOKUP(I273,'Scoring Lookup'!$B$3:$C$7,2)*K273</f>
        <v>0</v>
      </c>
      <c r="M273" s="15">
        <f t="shared" si="25"/>
        <v>5</v>
      </c>
      <c r="N273" s="7"/>
      <c r="O273" s="7"/>
      <c r="P273" s="7"/>
      <c r="Q273" s="6"/>
    </row>
    <row r="274" spans="1:17" s="188" customFormat="1" ht="52.8" x14ac:dyDescent="0.35">
      <c r="A274" s="14">
        <v>265</v>
      </c>
      <c r="B274" s="187"/>
      <c r="C274" s="184"/>
      <c r="D274" s="185"/>
      <c r="E274" s="192" t="s">
        <v>567</v>
      </c>
      <c r="F274" s="225" t="s">
        <v>568</v>
      </c>
      <c r="G274" s="138"/>
      <c r="H274" s="138"/>
      <c r="I274" s="22" t="s">
        <v>42</v>
      </c>
      <c r="J274" s="22"/>
      <c r="K274" s="12">
        <v>1</v>
      </c>
      <c r="L274" s="12">
        <f>VLOOKUP(I274,'Scoring Lookup'!$B$3:$C$7,2)*K274</f>
        <v>0</v>
      </c>
      <c r="M274" s="15">
        <f t="shared" si="25"/>
        <v>5</v>
      </c>
      <c r="N274" s="7"/>
      <c r="O274" s="7"/>
      <c r="P274" s="7"/>
      <c r="Q274" s="6"/>
    </row>
    <row r="275" spans="1:17" s="188" customFormat="1" ht="26.4" x14ac:dyDescent="0.35">
      <c r="A275" s="14">
        <v>266</v>
      </c>
      <c r="B275" s="187"/>
      <c r="C275" s="184"/>
      <c r="D275" s="185"/>
      <c r="E275" s="192" t="s">
        <v>569</v>
      </c>
      <c r="F275" s="225" t="s">
        <v>570</v>
      </c>
      <c r="G275" s="138"/>
      <c r="H275" s="138"/>
      <c r="I275" s="22" t="s">
        <v>42</v>
      </c>
      <c r="J275" s="22"/>
      <c r="K275" s="12">
        <v>1</v>
      </c>
      <c r="L275" s="12">
        <f>VLOOKUP(I275,'Scoring Lookup'!$B$3:$C$7,2)*K275</f>
        <v>0</v>
      </c>
      <c r="M275" s="15">
        <f t="shared" si="25"/>
        <v>5</v>
      </c>
      <c r="N275" s="7"/>
      <c r="O275" s="7"/>
      <c r="P275" s="7"/>
      <c r="Q275" s="6"/>
    </row>
    <row r="276" spans="1:17" s="188" customFormat="1" ht="39.6" x14ac:dyDescent="0.35">
      <c r="A276" s="14">
        <v>267</v>
      </c>
      <c r="B276" s="187"/>
      <c r="C276" s="184"/>
      <c r="D276" s="185"/>
      <c r="E276" s="192" t="s">
        <v>571</v>
      </c>
      <c r="F276" s="225" t="s">
        <v>572</v>
      </c>
      <c r="G276" s="138"/>
      <c r="H276" s="138"/>
      <c r="I276" s="22" t="s">
        <v>42</v>
      </c>
      <c r="J276" s="22"/>
      <c r="K276" s="12">
        <v>1</v>
      </c>
      <c r="L276" s="12">
        <f>VLOOKUP(I276,'Scoring Lookup'!$B$3:$C$7,2)*K276</f>
        <v>0</v>
      </c>
      <c r="M276" s="15">
        <f t="shared" si="25"/>
        <v>5</v>
      </c>
      <c r="N276" s="7"/>
      <c r="O276" s="7"/>
      <c r="P276" s="7"/>
      <c r="Q276" s="6"/>
    </row>
    <row r="277" spans="1:17" s="188" customFormat="1" ht="18" x14ac:dyDescent="0.35">
      <c r="A277" s="14">
        <v>268</v>
      </c>
      <c r="B277" s="187"/>
      <c r="C277" s="184"/>
      <c r="D277" s="185"/>
      <c r="E277" s="192" t="s">
        <v>573</v>
      </c>
      <c r="F277" s="225" t="s">
        <v>574</v>
      </c>
      <c r="G277" s="138"/>
      <c r="H277" s="138"/>
      <c r="I277" s="22" t="s">
        <v>42</v>
      </c>
      <c r="J277" s="22"/>
      <c r="K277" s="12">
        <v>1</v>
      </c>
      <c r="L277" s="12">
        <f>VLOOKUP(I277,'Scoring Lookup'!$B$3:$C$7,2)*K277</f>
        <v>0</v>
      </c>
      <c r="M277" s="15">
        <f t="shared" si="25"/>
        <v>5</v>
      </c>
      <c r="N277" s="7"/>
      <c r="O277" s="7"/>
      <c r="P277" s="7"/>
      <c r="Q277" s="6"/>
    </row>
    <row r="278" spans="1:17" s="188" customFormat="1" ht="26.4" x14ac:dyDescent="0.35">
      <c r="A278" s="14">
        <v>269</v>
      </c>
      <c r="B278" s="187"/>
      <c r="C278" s="184"/>
      <c r="D278" s="185"/>
      <c r="E278" s="192" t="s">
        <v>575</v>
      </c>
      <c r="F278" s="225" t="s">
        <v>576</v>
      </c>
      <c r="G278" s="138"/>
      <c r="H278" s="138"/>
      <c r="I278" s="22" t="s">
        <v>42</v>
      </c>
      <c r="J278" s="22"/>
      <c r="K278" s="12">
        <v>1</v>
      </c>
      <c r="L278" s="12">
        <f>VLOOKUP(I278,'Scoring Lookup'!$B$3:$C$7,2)*K278</f>
        <v>0</v>
      </c>
      <c r="M278" s="15">
        <f t="shared" si="25"/>
        <v>5</v>
      </c>
      <c r="N278" s="7"/>
      <c r="O278" s="7"/>
      <c r="P278" s="7"/>
      <c r="Q278" s="6"/>
    </row>
    <row r="279" spans="1:17" s="188" customFormat="1" ht="18" x14ac:dyDescent="0.35">
      <c r="A279" s="14">
        <v>270</v>
      </c>
      <c r="B279" s="187"/>
      <c r="C279" s="184"/>
      <c r="D279" s="185"/>
      <c r="E279" s="192" t="s">
        <v>362</v>
      </c>
      <c r="F279" s="225" t="s">
        <v>577</v>
      </c>
      <c r="G279" s="138"/>
      <c r="H279" s="138"/>
      <c r="I279" s="22" t="s">
        <v>42</v>
      </c>
      <c r="J279" s="22"/>
      <c r="K279" s="12">
        <v>1</v>
      </c>
      <c r="L279" s="12">
        <f>VLOOKUP(I279,'Scoring Lookup'!$B$3:$C$7,2)*K279</f>
        <v>0</v>
      </c>
      <c r="M279" s="15">
        <f t="shared" si="25"/>
        <v>5</v>
      </c>
      <c r="N279" s="7"/>
      <c r="O279" s="7"/>
      <c r="P279" s="7"/>
      <c r="Q279" s="6"/>
    </row>
    <row r="280" spans="1:17" s="188" customFormat="1" ht="39.6" x14ac:dyDescent="0.35">
      <c r="A280" s="14">
        <v>271</v>
      </c>
      <c r="B280" s="187"/>
      <c r="C280" s="184"/>
      <c r="D280" s="185"/>
      <c r="E280" s="192" t="s">
        <v>578</v>
      </c>
      <c r="F280" s="225" t="s">
        <v>579</v>
      </c>
      <c r="G280" s="138"/>
      <c r="H280" s="138"/>
      <c r="I280" s="22" t="s">
        <v>42</v>
      </c>
      <c r="J280" s="22"/>
      <c r="K280" s="12">
        <v>1</v>
      </c>
      <c r="L280" s="12">
        <f>VLOOKUP(I280,'Scoring Lookup'!$B$3:$C$7,2)*K280</f>
        <v>0</v>
      </c>
      <c r="M280" s="15">
        <f t="shared" si="25"/>
        <v>5</v>
      </c>
      <c r="N280" s="7"/>
      <c r="O280" s="7"/>
      <c r="P280" s="7"/>
      <c r="Q280" s="6"/>
    </row>
    <row r="281" spans="1:17" ht="32.25" customHeight="1" x14ac:dyDescent="0.35">
      <c r="A281" s="14">
        <v>272</v>
      </c>
      <c r="B281" s="51"/>
      <c r="C281" s="13"/>
      <c r="D281" s="152"/>
      <c r="E281" s="193" t="s">
        <v>580</v>
      </c>
      <c r="F281" s="194" t="s">
        <v>581</v>
      </c>
      <c r="G281" s="138"/>
      <c r="H281" s="138"/>
      <c r="I281" s="22" t="s">
        <v>42</v>
      </c>
      <c r="J281" s="22"/>
      <c r="K281" s="12">
        <v>1</v>
      </c>
      <c r="L281" s="12">
        <f>VLOOKUP(I281,'Scoring Lookup'!$B$3:$C$7,2)*K281</f>
        <v>0</v>
      </c>
      <c r="M281" s="15">
        <f t="shared" si="25"/>
        <v>5</v>
      </c>
      <c r="N281" s="7"/>
      <c r="O281" s="7"/>
      <c r="P281" s="7"/>
      <c r="Q281" s="6"/>
    </row>
    <row r="282" spans="1:17" ht="32.25" customHeight="1" x14ac:dyDescent="0.35">
      <c r="A282" s="14">
        <v>273</v>
      </c>
      <c r="B282" s="51"/>
      <c r="C282" s="13"/>
      <c r="D282" s="152"/>
      <c r="E282" s="193" t="s">
        <v>582</v>
      </c>
      <c r="F282" s="194" t="s">
        <v>583</v>
      </c>
      <c r="G282" s="138"/>
      <c r="H282" s="138"/>
      <c r="I282" s="22" t="s">
        <v>42</v>
      </c>
      <c r="J282" s="22"/>
      <c r="K282" s="12">
        <v>1</v>
      </c>
      <c r="L282" s="12">
        <f>VLOOKUP(I282,'Scoring Lookup'!$B$3:$C$7,2)*K282</f>
        <v>0</v>
      </c>
      <c r="M282" s="15">
        <f t="shared" si="25"/>
        <v>5</v>
      </c>
      <c r="Q282" s="6"/>
    </row>
    <row r="283" spans="1:17" ht="18" x14ac:dyDescent="0.35">
      <c r="A283" s="14">
        <v>274</v>
      </c>
      <c r="B283" s="51"/>
      <c r="C283" s="13"/>
      <c r="D283" s="158"/>
      <c r="E283" s="175" t="s">
        <v>584</v>
      </c>
      <c r="F283" s="222"/>
      <c r="G283" s="139"/>
      <c r="H283" s="139"/>
      <c r="I283" s="63"/>
      <c r="J283" s="63"/>
      <c r="K283" s="64"/>
      <c r="L283" s="64"/>
      <c r="M283" s="65"/>
      <c r="N283" s="7"/>
      <c r="O283" s="7"/>
      <c r="P283" s="7"/>
      <c r="Q283" s="6"/>
    </row>
    <row r="284" spans="1:17" s="186" customFormat="1" ht="18" x14ac:dyDescent="0.35">
      <c r="A284" s="14">
        <v>275</v>
      </c>
      <c r="B284" s="183"/>
      <c r="C284" s="195"/>
      <c r="D284" s="185"/>
      <c r="E284" s="234" t="s">
        <v>769</v>
      </c>
      <c r="F284" s="223" t="s">
        <v>773</v>
      </c>
      <c r="G284" s="138"/>
      <c r="H284" s="138"/>
      <c r="I284" s="22" t="s">
        <v>42</v>
      </c>
      <c r="J284" s="22"/>
      <c r="K284" s="12">
        <v>1</v>
      </c>
      <c r="L284" s="12">
        <f>VLOOKUP(I284,'Scoring Lookup'!$B$3:$C$7,2)*K284</f>
        <v>0</v>
      </c>
      <c r="M284" s="15">
        <f t="shared" ref="M284:M288" si="26">K284*5</f>
        <v>5</v>
      </c>
      <c r="N284" s="7"/>
      <c r="O284" s="7"/>
      <c r="P284" s="7"/>
      <c r="Q284" s="6"/>
    </row>
    <row r="285" spans="1:17" s="186" customFormat="1" ht="18" x14ac:dyDescent="0.35">
      <c r="A285" s="14">
        <v>276</v>
      </c>
      <c r="B285" s="183"/>
      <c r="C285" s="195"/>
      <c r="D285" s="185"/>
      <c r="E285" s="234" t="s">
        <v>771</v>
      </c>
      <c r="F285" s="223" t="s">
        <v>774</v>
      </c>
      <c r="G285" s="138"/>
      <c r="H285" s="138"/>
      <c r="I285" s="22" t="s">
        <v>42</v>
      </c>
      <c r="J285" s="22"/>
      <c r="K285" s="12">
        <v>1</v>
      </c>
      <c r="L285" s="12">
        <f>VLOOKUP(I285,'Scoring Lookup'!$B$3:$C$7,2)*K285</f>
        <v>0</v>
      </c>
      <c r="M285" s="15">
        <f t="shared" si="26"/>
        <v>5</v>
      </c>
      <c r="N285" s="7"/>
      <c r="O285" s="7"/>
      <c r="P285" s="7"/>
      <c r="Q285" s="6"/>
    </row>
    <row r="286" spans="1:17" s="186" customFormat="1" ht="18" x14ac:dyDescent="0.35">
      <c r="A286" s="14">
        <v>277</v>
      </c>
      <c r="B286" s="183"/>
      <c r="C286" s="195"/>
      <c r="D286" s="185"/>
      <c r="E286" s="234" t="s">
        <v>770</v>
      </c>
      <c r="F286" s="223" t="s">
        <v>775</v>
      </c>
      <c r="G286" s="138"/>
      <c r="H286" s="138"/>
      <c r="I286" s="22" t="s">
        <v>42</v>
      </c>
      <c r="J286" s="22"/>
      <c r="K286" s="12">
        <v>1</v>
      </c>
      <c r="L286" s="12">
        <f>VLOOKUP(I286,'Scoring Lookup'!$B$3:$C$7,2)*K286</f>
        <v>0</v>
      </c>
      <c r="M286" s="15">
        <f t="shared" si="26"/>
        <v>5</v>
      </c>
      <c r="N286" s="7"/>
      <c r="O286" s="7"/>
      <c r="P286" s="7"/>
      <c r="Q286" s="6"/>
    </row>
    <row r="287" spans="1:17" s="186" customFormat="1" ht="18" x14ac:dyDescent="0.35">
      <c r="A287" s="14">
        <v>278</v>
      </c>
      <c r="B287" s="183"/>
      <c r="C287" s="195"/>
      <c r="D287" s="185"/>
      <c r="E287" s="234" t="s">
        <v>772</v>
      </c>
      <c r="F287" s="223" t="s">
        <v>776</v>
      </c>
      <c r="G287" s="138"/>
      <c r="H287" s="138"/>
      <c r="I287" s="22" t="s">
        <v>42</v>
      </c>
      <c r="J287" s="22"/>
      <c r="K287" s="12">
        <v>1</v>
      </c>
      <c r="L287" s="12">
        <f>VLOOKUP(I287,'Scoring Lookup'!$B$3:$C$7,2)*K287</f>
        <v>0</v>
      </c>
      <c r="M287" s="15">
        <f t="shared" si="26"/>
        <v>5</v>
      </c>
      <c r="N287" s="7"/>
      <c r="O287" s="7"/>
      <c r="P287" s="7"/>
      <c r="Q287" s="6"/>
    </row>
    <row r="288" spans="1:17" s="186" customFormat="1" ht="18" x14ac:dyDescent="0.35">
      <c r="A288" s="14">
        <v>279</v>
      </c>
      <c r="B288" s="183"/>
      <c r="C288" s="195"/>
      <c r="D288" s="185"/>
      <c r="E288" s="258" t="s">
        <v>930</v>
      </c>
      <c r="F288" s="259" t="s">
        <v>929</v>
      </c>
      <c r="G288" s="138"/>
      <c r="H288" s="138"/>
      <c r="I288" s="22" t="s">
        <v>42</v>
      </c>
      <c r="J288" s="22"/>
      <c r="K288" s="12">
        <v>5</v>
      </c>
      <c r="L288" s="12">
        <f>VLOOKUP(I288,'Scoring Lookup'!$B$3:$C$7,2)*K288</f>
        <v>0</v>
      </c>
      <c r="M288" s="15">
        <f t="shared" si="26"/>
        <v>25</v>
      </c>
      <c r="N288" s="7"/>
      <c r="O288" s="7"/>
      <c r="P288" s="7"/>
      <c r="Q288" s="6"/>
    </row>
    <row r="289" spans="1:17" ht="18" x14ac:dyDescent="0.35">
      <c r="A289" s="14">
        <v>280</v>
      </c>
      <c r="B289" s="51"/>
      <c r="C289" s="13"/>
      <c r="D289" s="158"/>
      <c r="E289" s="190" t="s">
        <v>585</v>
      </c>
      <c r="F289" s="222"/>
      <c r="G289" s="139"/>
      <c r="H289" s="139"/>
      <c r="I289" s="63"/>
      <c r="J289" s="63"/>
      <c r="K289" s="64"/>
      <c r="L289" s="64"/>
      <c r="M289" s="65"/>
      <c r="N289" s="7"/>
      <c r="O289" s="7"/>
      <c r="P289" s="7"/>
      <c r="Q289" s="6"/>
    </row>
    <row r="290" spans="1:17" ht="52.8" x14ac:dyDescent="0.35">
      <c r="A290" s="14">
        <v>281</v>
      </c>
      <c r="B290" s="51"/>
      <c r="C290" s="13"/>
      <c r="D290" s="152"/>
      <c r="E290" s="174" t="s">
        <v>336</v>
      </c>
      <c r="F290" s="194" t="s">
        <v>588</v>
      </c>
      <c r="G290" s="138"/>
      <c r="H290" s="138"/>
      <c r="I290" s="22" t="s">
        <v>42</v>
      </c>
      <c r="J290" s="22"/>
      <c r="K290" s="12">
        <v>1</v>
      </c>
      <c r="L290" s="12">
        <f>VLOOKUP(I290,'Scoring Lookup'!$B$3:$C$7,2)*K290</f>
        <v>0</v>
      </c>
      <c r="M290" s="15">
        <f t="shared" ref="M290:M299" si="27">K290*5</f>
        <v>5</v>
      </c>
      <c r="Q290" s="6"/>
    </row>
    <row r="291" spans="1:17" ht="26.4" x14ac:dyDescent="0.35">
      <c r="A291" s="14">
        <v>282</v>
      </c>
      <c r="B291" s="51"/>
      <c r="C291" s="13"/>
      <c r="D291" s="152"/>
      <c r="E291" s="174" t="s">
        <v>338</v>
      </c>
      <c r="F291" s="194" t="s">
        <v>589</v>
      </c>
      <c r="G291" s="138"/>
      <c r="H291" s="138"/>
      <c r="I291" s="22" t="s">
        <v>42</v>
      </c>
      <c r="J291" s="22"/>
      <c r="K291" s="12">
        <v>1</v>
      </c>
      <c r="L291" s="12">
        <f>VLOOKUP(I291,'Scoring Lookup'!$B$3:$C$7,2)*K291</f>
        <v>0</v>
      </c>
      <c r="M291" s="15">
        <f t="shared" si="27"/>
        <v>5</v>
      </c>
      <c r="Q291" s="6"/>
    </row>
    <row r="292" spans="1:17" ht="18" x14ac:dyDescent="0.35">
      <c r="A292" s="14">
        <v>283</v>
      </c>
      <c r="B292" s="51"/>
      <c r="C292" s="13"/>
      <c r="D292" s="152"/>
      <c r="E292" s="174" t="s">
        <v>586</v>
      </c>
      <c r="F292" s="194" t="s">
        <v>587</v>
      </c>
      <c r="G292" s="138"/>
      <c r="H292" s="138"/>
      <c r="I292" s="22" t="s">
        <v>42</v>
      </c>
      <c r="J292" s="22"/>
      <c r="K292" s="12">
        <v>1</v>
      </c>
      <c r="L292" s="12">
        <f>VLOOKUP(I292,'Scoring Lookup'!$B$3:$C$7,2)*K292</f>
        <v>0</v>
      </c>
      <c r="M292" s="15">
        <f t="shared" si="27"/>
        <v>5</v>
      </c>
      <c r="Q292" s="6"/>
    </row>
    <row r="293" spans="1:17" ht="26.4" x14ac:dyDescent="0.35">
      <c r="A293" s="14">
        <v>284</v>
      </c>
      <c r="B293" s="51"/>
      <c r="C293" s="13"/>
      <c r="D293" s="152"/>
      <c r="E293" s="174" t="s">
        <v>585</v>
      </c>
      <c r="F293" s="194" t="s">
        <v>590</v>
      </c>
      <c r="G293" s="138"/>
      <c r="H293" s="138"/>
      <c r="I293" s="22" t="s">
        <v>42</v>
      </c>
      <c r="J293" s="22"/>
      <c r="K293" s="12">
        <v>1</v>
      </c>
      <c r="L293" s="12">
        <f>VLOOKUP(I293,'Scoring Lookup'!$B$3:$C$7,2)*K293</f>
        <v>0</v>
      </c>
      <c r="M293" s="15">
        <f t="shared" si="27"/>
        <v>5</v>
      </c>
      <c r="Q293" s="6"/>
    </row>
    <row r="294" spans="1:17" ht="18" x14ac:dyDescent="0.35">
      <c r="A294" s="14">
        <v>285</v>
      </c>
      <c r="B294" s="51"/>
      <c r="C294" s="13"/>
      <c r="D294" s="152"/>
      <c r="E294" s="174" t="s">
        <v>591</v>
      </c>
      <c r="F294" s="194" t="s">
        <v>592</v>
      </c>
      <c r="G294" s="138"/>
      <c r="H294" s="138"/>
      <c r="I294" s="22" t="s">
        <v>42</v>
      </c>
      <c r="J294" s="22"/>
      <c r="K294" s="12">
        <v>1</v>
      </c>
      <c r="L294" s="12">
        <f>VLOOKUP(I294,'Scoring Lookup'!$B$3:$C$7,2)*K294</f>
        <v>0</v>
      </c>
      <c r="M294" s="15">
        <f t="shared" si="27"/>
        <v>5</v>
      </c>
      <c r="Q294" s="6"/>
    </row>
    <row r="295" spans="1:17" ht="18" x14ac:dyDescent="0.35">
      <c r="A295" s="14">
        <v>286</v>
      </c>
      <c r="B295" s="51"/>
      <c r="C295" s="13"/>
      <c r="D295" s="152"/>
      <c r="E295" s="174" t="s">
        <v>593</v>
      </c>
      <c r="F295" s="194" t="s">
        <v>594</v>
      </c>
      <c r="G295" s="138"/>
      <c r="H295" s="138"/>
      <c r="I295" s="22" t="s">
        <v>42</v>
      </c>
      <c r="J295" s="22"/>
      <c r="K295" s="12">
        <v>1</v>
      </c>
      <c r="L295" s="12">
        <f>VLOOKUP(I295,'Scoring Lookup'!$B$3:$C$7,2)*K295</f>
        <v>0</v>
      </c>
      <c r="M295" s="15">
        <f t="shared" si="27"/>
        <v>5</v>
      </c>
      <c r="Q295" s="6"/>
    </row>
    <row r="296" spans="1:17" ht="79.2" x14ac:dyDescent="0.35">
      <c r="A296" s="14">
        <v>287</v>
      </c>
      <c r="B296" s="51"/>
      <c r="C296" s="13"/>
      <c r="D296" s="152"/>
      <c r="E296" s="174" t="s">
        <v>595</v>
      </c>
      <c r="F296" s="194" t="s">
        <v>596</v>
      </c>
      <c r="G296" s="138"/>
      <c r="H296" s="138"/>
      <c r="I296" s="22" t="s">
        <v>42</v>
      </c>
      <c r="J296" s="22"/>
      <c r="K296" s="12">
        <v>1</v>
      </c>
      <c r="L296" s="12">
        <f>VLOOKUP(I296,'Scoring Lookup'!$B$3:$C$7,2)*K296</f>
        <v>0</v>
      </c>
      <c r="M296" s="15">
        <f t="shared" si="27"/>
        <v>5</v>
      </c>
      <c r="Q296" s="6"/>
    </row>
    <row r="297" spans="1:17" ht="18" x14ac:dyDescent="0.35">
      <c r="A297" s="14">
        <v>288</v>
      </c>
      <c r="B297" s="51"/>
      <c r="C297" s="13"/>
      <c r="D297" s="152"/>
      <c r="E297" s="174" t="s">
        <v>597</v>
      </c>
      <c r="F297" s="194" t="s">
        <v>598</v>
      </c>
      <c r="G297" s="138"/>
      <c r="H297" s="138"/>
      <c r="I297" s="22" t="s">
        <v>42</v>
      </c>
      <c r="J297" s="22"/>
      <c r="K297" s="12">
        <v>1</v>
      </c>
      <c r="L297" s="12">
        <f>VLOOKUP(I297,'Scoring Lookup'!$B$3:$C$7,2)*K297</f>
        <v>0</v>
      </c>
      <c r="M297" s="15">
        <f t="shared" si="27"/>
        <v>5</v>
      </c>
      <c r="Q297" s="6"/>
    </row>
    <row r="298" spans="1:17" ht="26.4" x14ac:dyDescent="0.35">
      <c r="A298" s="14">
        <v>289</v>
      </c>
      <c r="B298" s="51"/>
      <c r="C298" s="13"/>
      <c r="D298" s="152"/>
      <c r="E298" s="174" t="s">
        <v>601</v>
      </c>
      <c r="F298" s="194" t="s">
        <v>602</v>
      </c>
      <c r="G298" s="138"/>
      <c r="H298" s="138"/>
      <c r="I298" s="22" t="s">
        <v>42</v>
      </c>
      <c r="J298" s="22"/>
      <c r="K298" s="12">
        <v>1</v>
      </c>
      <c r="L298" s="12">
        <f>VLOOKUP(I298,'Scoring Lookup'!$B$3:$C$7,2)*K298</f>
        <v>0</v>
      </c>
      <c r="M298" s="15">
        <f t="shared" si="27"/>
        <v>5</v>
      </c>
      <c r="Q298" s="6"/>
    </row>
    <row r="299" spans="1:17" ht="18" x14ac:dyDescent="0.35">
      <c r="A299" s="14">
        <v>290</v>
      </c>
      <c r="B299" s="51"/>
      <c r="C299" s="13"/>
      <c r="D299" s="152"/>
      <c r="E299" s="174" t="s">
        <v>599</v>
      </c>
      <c r="F299" s="194" t="s">
        <v>600</v>
      </c>
      <c r="G299" s="138"/>
      <c r="H299" s="138"/>
      <c r="I299" s="22" t="s">
        <v>42</v>
      </c>
      <c r="J299" s="22"/>
      <c r="K299" s="12">
        <v>1</v>
      </c>
      <c r="L299" s="12">
        <f>VLOOKUP(I299,'Scoring Lookup'!$B$3:$C$7,2)*K299</f>
        <v>0</v>
      </c>
      <c r="M299" s="15">
        <f t="shared" si="27"/>
        <v>5</v>
      </c>
      <c r="Q299" s="6"/>
    </row>
    <row r="300" spans="1:17" ht="18" x14ac:dyDescent="0.35">
      <c r="A300" s="14">
        <v>291</v>
      </c>
      <c r="B300" s="51"/>
      <c r="C300" s="13"/>
      <c r="D300" s="158"/>
      <c r="E300" s="190" t="s">
        <v>603</v>
      </c>
      <c r="F300" s="222"/>
      <c r="G300" s="139"/>
      <c r="H300" s="139"/>
      <c r="I300" s="63"/>
      <c r="J300" s="63"/>
      <c r="K300" s="64"/>
      <c r="L300" s="64"/>
      <c r="M300" s="65"/>
      <c r="Q300" s="6"/>
    </row>
    <row r="301" spans="1:17" ht="26.4" x14ac:dyDescent="0.35">
      <c r="A301" s="14">
        <v>292</v>
      </c>
      <c r="B301" s="51"/>
      <c r="C301" s="13"/>
      <c r="D301" s="152"/>
      <c r="E301" s="174" t="s">
        <v>604</v>
      </c>
      <c r="F301" s="194" t="s">
        <v>605</v>
      </c>
      <c r="G301" s="138"/>
      <c r="H301" s="138"/>
      <c r="I301" s="22" t="s">
        <v>42</v>
      </c>
      <c r="J301" s="22"/>
      <c r="K301" s="12">
        <v>1</v>
      </c>
      <c r="L301" s="12">
        <f>VLOOKUP(I301,'Scoring Lookup'!$B$3:$C$7,2)*K301</f>
        <v>0</v>
      </c>
      <c r="M301" s="15">
        <f t="shared" ref="M301:M307" si="28">K301*5</f>
        <v>5</v>
      </c>
      <c r="Q301" s="6"/>
    </row>
    <row r="302" spans="1:17" ht="26.4" x14ac:dyDescent="0.35">
      <c r="A302" s="14">
        <v>293</v>
      </c>
      <c r="B302" s="51"/>
      <c r="C302" s="13"/>
      <c r="D302" s="152"/>
      <c r="E302" s="174" t="s">
        <v>606</v>
      </c>
      <c r="F302" s="194" t="s">
        <v>607</v>
      </c>
      <c r="G302" s="138"/>
      <c r="H302" s="138"/>
      <c r="I302" s="22" t="s">
        <v>42</v>
      </c>
      <c r="J302" s="22"/>
      <c r="K302" s="12">
        <v>1</v>
      </c>
      <c r="L302" s="12">
        <f>VLOOKUP(I302,'Scoring Lookup'!$B$3:$C$7,2)*K302</f>
        <v>0</v>
      </c>
      <c r="M302" s="15">
        <f t="shared" si="28"/>
        <v>5</v>
      </c>
      <c r="N302" s="7"/>
      <c r="O302" s="7"/>
      <c r="P302" s="7"/>
      <c r="Q302" s="6"/>
    </row>
    <row r="303" spans="1:17" s="188" customFormat="1" ht="26.4" x14ac:dyDescent="0.35">
      <c r="A303" s="14">
        <v>294</v>
      </c>
      <c r="B303" s="187"/>
      <c r="C303" s="184"/>
      <c r="D303" s="185"/>
      <c r="E303" s="176" t="s">
        <v>608</v>
      </c>
      <c r="F303" s="225" t="s">
        <v>609</v>
      </c>
      <c r="G303" s="138"/>
      <c r="H303" s="138"/>
      <c r="I303" s="22" t="s">
        <v>42</v>
      </c>
      <c r="J303" s="22"/>
      <c r="K303" s="12">
        <v>1</v>
      </c>
      <c r="L303" s="12">
        <f>VLOOKUP(I303,'Scoring Lookup'!$B$3:$C$7,2)*K303</f>
        <v>0</v>
      </c>
      <c r="M303" s="15">
        <f t="shared" si="28"/>
        <v>5</v>
      </c>
      <c r="N303" s="7"/>
      <c r="O303" s="7"/>
      <c r="P303" s="7"/>
      <c r="Q303" s="6"/>
    </row>
    <row r="304" spans="1:17" ht="92.4" x14ac:dyDescent="0.35">
      <c r="A304" s="14">
        <v>295</v>
      </c>
      <c r="B304" s="51"/>
      <c r="C304" s="13"/>
      <c r="D304" s="152"/>
      <c r="E304" s="174" t="s">
        <v>610</v>
      </c>
      <c r="F304" s="194" t="s">
        <v>611</v>
      </c>
      <c r="G304" s="138"/>
      <c r="H304" s="138"/>
      <c r="I304" s="22" t="s">
        <v>42</v>
      </c>
      <c r="J304" s="22"/>
      <c r="K304" s="12">
        <v>1</v>
      </c>
      <c r="L304" s="12">
        <f>VLOOKUP(I304,'Scoring Lookup'!$B$3:$C$7,2)*K304</f>
        <v>0</v>
      </c>
      <c r="M304" s="15">
        <f t="shared" si="28"/>
        <v>5</v>
      </c>
      <c r="N304" s="7"/>
      <c r="O304" s="7"/>
      <c r="P304" s="7"/>
      <c r="Q304" s="6"/>
    </row>
    <row r="305" spans="1:17" ht="26.4" x14ac:dyDescent="0.35">
      <c r="A305" s="14">
        <v>296</v>
      </c>
      <c r="B305" s="51"/>
      <c r="C305" s="13"/>
      <c r="D305" s="152"/>
      <c r="E305" s="174" t="s">
        <v>612</v>
      </c>
      <c r="F305" s="194" t="s">
        <v>613</v>
      </c>
      <c r="G305" s="138"/>
      <c r="H305" s="138"/>
      <c r="I305" s="22" t="s">
        <v>42</v>
      </c>
      <c r="J305" s="22"/>
      <c r="K305" s="12">
        <v>1</v>
      </c>
      <c r="L305" s="12">
        <f>VLOOKUP(I305,'Scoring Lookup'!$B$3:$C$7,2)*K305</f>
        <v>0</v>
      </c>
      <c r="M305" s="15">
        <f t="shared" si="28"/>
        <v>5</v>
      </c>
      <c r="Q305" s="6"/>
    </row>
    <row r="306" spans="1:17" ht="26.4" x14ac:dyDescent="0.35">
      <c r="A306" s="14">
        <v>297</v>
      </c>
      <c r="B306" s="51"/>
      <c r="C306" s="13"/>
      <c r="D306" s="152"/>
      <c r="E306" s="174" t="s">
        <v>614</v>
      </c>
      <c r="F306" s="194" t="s">
        <v>615</v>
      </c>
      <c r="G306" s="138"/>
      <c r="H306" s="138"/>
      <c r="I306" s="22" t="s">
        <v>42</v>
      </c>
      <c r="J306" s="22"/>
      <c r="K306" s="12">
        <v>1</v>
      </c>
      <c r="L306" s="12">
        <f>VLOOKUP(I306,'Scoring Lookup'!$B$3:$C$7,2)*K306</f>
        <v>0</v>
      </c>
      <c r="M306" s="15">
        <f t="shared" si="28"/>
        <v>5</v>
      </c>
      <c r="Q306" s="6"/>
    </row>
    <row r="307" spans="1:17" ht="26.4" x14ac:dyDescent="0.35">
      <c r="A307" s="14">
        <v>298</v>
      </c>
      <c r="B307" s="51"/>
      <c r="C307" s="13"/>
      <c r="D307" s="152"/>
      <c r="E307" s="174" t="s">
        <v>616</v>
      </c>
      <c r="F307" s="194" t="s">
        <v>617</v>
      </c>
      <c r="G307" s="138"/>
      <c r="H307" s="138"/>
      <c r="I307" s="22" t="s">
        <v>42</v>
      </c>
      <c r="J307" s="22"/>
      <c r="K307" s="12">
        <v>1</v>
      </c>
      <c r="L307" s="12">
        <f>VLOOKUP(I307,'Scoring Lookup'!$B$3:$C$7,2)*K307</f>
        <v>0</v>
      </c>
      <c r="M307" s="15">
        <f t="shared" si="28"/>
        <v>5</v>
      </c>
      <c r="Q307" s="6"/>
    </row>
    <row r="308" spans="1:17" ht="18" x14ac:dyDescent="0.35">
      <c r="A308" s="14">
        <v>299</v>
      </c>
      <c r="B308" s="51"/>
      <c r="C308" s="13"/>
      <c r="D308" s="177"/>
      <c r="E308" s="189" t="s">
        <v>618</v>
      </c>
      <c r="F308" s="224"/>
      <c r="G308" s="178"/>
      <c r="H308" s="178"/>
      <c r="I308" s="179"/>
      <c r="J308" s="179"/>
      <c r="K308" s="180"/>
      <c r="L308" s="180"/>
      <c r="M308" s="181"/>
      <c r="Q308" s="6"/>
    </row>
    <row r="309" spans="1:17" ht="52.8" x14ac:dyDescent="0.35">
      <c r="A309" s="14">
        <v>300</v>
      </c>
      <c r="B309" s="51"/>
      <c r="C309" s="13"/>
      <c r="D309" s="152"/>
      <c r="E309" s="174" t="s">
        <v>619</v>
      </c>
      <c r="F309" s="194" t="s">
        <v>620</v>
      </c>
      <c r="G309" s="138"/>
      <c r="H309" s="138"/>
      <c r="I309" s="22" t="s">
        <v>42</v>
      </c>
      <c r="J309" s="22"/>
      <c r="K309" s="12">
        <v>1</v>
      </c>
      <c r="L309" s="12">
        <f>VLOOKUP(I309,'Scoring Lookup'!$B$3:$C$7,2)*K309</f>
        <v>0</v>
      </c>
      <c r="M309" s="15">
        <f t="shared" ref="M309:M310" si="29">K309*5</f>
        <v>5</v>
      </c>
      <c r="Q309" s="6"/>
    </row>
    <row r="310" spans="1:17" ht="52.8" x14ac:dyDescent="0.35">
      <c r="A310" s="14">
        <v>301</v>
      </c>
      <c r="B310" s="51"/>
      <c r="C310" s="13"/>
      <c r="D310" s="152"/>
      <c r="E310" s="174" t="s">
        <v>621</v>
      </c>
      <c r="F310" s="194" t="s">
        <v>622</v>
      </c>
      <c r="G310" s="138"/>
      <c r="H310" s="138"/>
      <c r="I310" s="22" t="s">
        <v>42</v>
      </c>
      <c r="J310" s="22"/>
      <c r="K310" s="12">
        <v>1</v>
      </c>
      <c r="L310" s="12">
        <f>VLOOKUP(I310,'Scoring Lookup'!$B$3:$C$7,2)*K310</f>
        <v>0</v>
      </c>
      <c r="M310" s="15">
        <f t="shared" si="29"/>
        <v>5</v>
      </c>
      <c r="Q310" s="6"/>
    </row>
    <row r="311" spans="1:17" ht="18" x14ac:dyDescent="0.35">
      <c r="A311" s="14">
        <v>302</v>
      </c>
      <c r="B311" s="51"/>
      <c r="C311" s="13"/>
      <c r="D311" s="177"/>
      <c r="E311" s="189" t="s">
        <v>623</v>
      </c>
      <c r="F311" s="224"/>
      <c r="G311" s="178"/>
      <c r="H311" s="178"/>
      <c r="I311" s="179"/>
      <c r="J311" s="179"/>
      <c r="K311" s="180"/>
      <c r="L311" s="180"/>
      <c r="M311" s="181"/>
      <c r="Q311" s="6"/>
    </row>
    <row r="312" spans="1:17" ht="39.6" x14ac:dyDescent="0.35">
      <c r="A312" s="14">
        <v>303</v>
      </c>
      <c r="B312" s="51"/>
      <c r="C312" s="13"/>
      <c r="D312" s="152"/>
      <c r="E312" s="174" t="s">
        <v>624</v>
      </c>
      <c r="F312" s="194" t="s">
        <v>625</v>
      </c>
      <c r="G312" s="138"/>
      <c r="H312" s="138"/>
      <c r="I312" s="22" t="s">
        <v>42</v>
      </c>
      <c r="J312" s="22"/>
      <c r="K312" s="12">
        <v>1</v>
      </c>
      <c r="L312" s="12">
        <f>VLOOKUP(I312,'Scoring Lookup'!$B$3:$C$7,2)*K312</f>
        <v>0</v>
      </c>
      <c r="M312" s="15">
        <f t="shared" ref="M312:M330" si="30">K312*5</f>
        <v>5</v>
      </c>
      <c r="Q312" s="6"/>
    </row>
    <row r="313" spans="1:17" ht="18" x14ac:dyDescent="0.35">
      <c r="A313" s="14">
        <v>304</v>
      </c>
      <c r="B313" s="51"/>
      <c r="C313" s="13"/>
      <c r="D313" s="152"/>
      <c r="E313" s="174" t="s">
        <v>626</v>
      </c>
      <c r="F313" s="213" t="s">
        <v>501</v>
      </c>
      <c r="G313" s="138"/>
      <c r="H313" s="138"/>
      <c r="I313" s="22" t="s">
        <v>42</v>
      </c>
      <c r="J313" s="22"/>
      <c r="K313" s="12">
        <v>1</v>
      </c>
      <c r="L313" s="12">
        <f>VLOOKUP(I313,'Scoring Lookup'!$B$3:$C$7,2)*K313</f>
        <v>0</v>
      </c>
      <c r="M313" s="15">
        <f t="shared" si="30"/>
        <v>5</v>
      </c>
      <c r="Q313" s="6"/>
    </row>
    <row r="314" spans="1:17" ht="18" x14ac:dyDescent="0.35">
      <c r="A314" s="14">
        <v>305</v>
      </c>
      <c r="B314" s="51"/>
      <c r="C314" s="13"/>
      <c r="D314" s="152"/>
      <c r="E314" s="174" t="s">
        <v>627</v>
      </c>
      <c r="F314" s="194" t="s">
        <v>628</v>
      </c>
      <c r="G314" s="138"/>
      <c r="H314" s="138"/>
      <c r="I314" s="22" t="s">
        <v>42</v>
      </c>
      <c r="J314" s="22"/>
      <c r="K314" s="12">
        <v>1</v>
      </c>
      <c r="L314" s="12">
        <f>VLOOKUP(I314,'Scoring Lookup'!$B$3:$C$7,2)*K314</f>
        <v>0</v>
      </c>
      <c r="M314" s="15">
        <f t="shared" si="30"/>
        <v>5</v>
      </c>
      <c r="Q314" s="6"/>
    </row>
    <row r="315" spans="1:17" ht="18" x14ac:dyDescent="0.35">
      <c r="A315" s="14">
        <v>306</v>
      </c>
      <c r="B315" s="51"/>
      <c r="C315" s="13"/>
      <c r="D315" s="152"/>
      <c r="E315" s="174" t="s">
        <v>629</v>
      </c>
      <c r="F315" s="194" t="s">
        <v>501</v>
      </c>
      <c r="G315" s="138"/>
      <c r="H315" s="138"/>
      <c r="I315" s="22" t="s">
        <v>42</v>
      </c>
      <c r="J315" s="22"/>
      <c r="K315" s="12">
        <v>1</v>
      </c>
      <c r="L315" s="12">
        <f>VLOOKUP(I315,'Scoring Lookup'!$B$3:$C$7,2)*K315</f>
        <v>0</v>
      </c>
      <c r="M315" s="15">
        <f t="shared" si="30"/>
        <v>5</v>
      </c>
      <c r="Q315" s="6"/>
    </row>
    <row r="316" spans="1:17" ht="18" x14ac:dyDescent="0.35">
      <c r="A316" s="14">
        <v>307</v>
      </c>
      <c r="B316" s="51"/>
      <c r="C316" s="13"/>
      <c r="D316" s="152"/>
      <c r="E316" s="174" t="s">
        <v>630</v>
      </c>
      <c r="F316" s="194" t="s">
        <v>501</v>
      </c>
      <c r="G316" s="138"/>
      <c r="H316" s="138"/>
      <c r="I316" s="22" t="s">
        <v>42</v>
      </c>
      <c r="J316" s="22"/>
      <c r="K316" s="12">
        <v>1</v>
      </c>
      <c r="L316" s="12">
        <f>VLOOKUP(I316,'Scoring Lookup'!$B$3:$C$7,2)*K316</f>
        <v>0</v>
      </c>
      <c r="M316" s="15">
        <f t="shared" si="30"/>
        <v>5</v>
      </c>
      <c r="Q316" s="6"/>
    </row>
    <row r="317" spans="1:17" ht="18" x14ac:dyDescent="0.35">
      <c r="A317" s="14">
        <v>308</v>
      </c>
      <c r="B317" s="51"/>
      <c r="C317" s="13"/>
      <c r="D317" s="152"/>
      <c r="E317" s="174" t="s">
        <v>631</v>
      </c>
      <c r="F317" s="194" t="s">
        <v>501</v>
      </c>
      <c r="G317" s="138"/>
      <c r="H317" s="138"/>
      <c r="I317" s="22" t="s">
        <v>42</v>
      </c>
      <c r="J317" s="22"/>
      <c r="K317" s="12">
        <v>1</v>
      </c>
      <c r="L317" s="12">
        <f>VLOOKUP(I317,'Scoring Lookup'!$B$3:$C$7,2)*K317</f>
        <v>0</v>
      </c>
      <c r="M317" s="15">
        <f t="shared" si="30"/>
        <v>5</v>
      </c>
      <c r="Q317" s="6"/>
    </row>
    <row r="318" spans="1:17" ht="18" x14ac:dyDescent="0.35">
      <c r="A318" s="14">
        <v>309</v>
      </c>
      <c r="B318" s="51"/>
      <c r="C318" s="13"/>
      <c r="D318" s="152"/>
      <c r="E318" s="174" t="s">
        <v>632</v>
      </c>
      <c r="F318" s="194">
        <v>300</v>
      </c>
      <c r="G318" s="138"/>
      <c r="H318" s="138"/>
      <c r="I318" s="22" t="s">
        <v>42</v>
      </c>
      <c r="J318" s="22"/>
      <c r="K318" s="12">
        <v>1</v>
      </c>
      <c r="L318" s="12">
        <f>VLOOKUP(I318,'Scoring Lookup'!$B$3:$C$7,2)*K318</f>
        <v>0</v>
      </c>
      <c r="M318" s="15">
        <f t="shared" si="30"/>
        <v>5</v>
      </c>
      <c r="Q318" s="6"/>
    </row>
    <row r="319" spans="1:17" ht="66" x14ac:dyDescent="0.35">
      <c r="A319" s="14">
        <v>310</v>
      </c>
      <c r="B319" s="51"/>
      <c r="C319" s="13"/>
      <c r="D319" s="152"/>
      <c r="E319" s="174" t="s">
        <v>633</v>
      </c>
      <c r="F319" s="194" t="s">
        <v>634</v>
      </c>
      <c r="G319" s="138"/>
      <c r="H319" s="138"/>
      <c r="I319" s="22" t="s">
        <v>42</v>
      </c>
      <c r="J319" s="22"/>
      <c r="K319" s="12">
        <v>1</v>
      </c>
      <c r="L319" s="12">
        <f>VLOOKUP(I319,'Scoring Lookup'!$B$3:$C$7,2)*K319</f>
        <v>0</v>
      </c>
      <c r="M319" s="15">
        <f t="shared" si="30"/>
        <v>5</v>
      </c>
      <c r="Q319" s="6"/>
    </row>
    <row r="320" spans="1:17" ht="52.8" x14ac:dyDescent="0.35">
      <c r="A320" s="14">
        <v>311</v>
      </c>
      <c r="B320" s="51"/>
      <c r="C320" s="13"/>
      <c r="D320" s="152"/>
      <c r="E320" s="174" t="s">
        <v>635</v>
      </c>
      <c r="F320" s="194" t="s">
        <v>636</v>
      </c>
      <c r="G320" s="138"/>
      <c r="H320" s="138"/>
      <c r="I320" s="22" t="s">
        <v>42</v>
      </c>
      <c r="J320" s="22"/>
      <c r="K320" s="12">
        <v>1</v>
      </c>
      <c r="L320" s="12">
        <f>VLOOKUP(I320,'Scoring Lookup'!$B$3:$C$7,2)*K320</f>
        <v>0</v>
      </c>
      <c r="M320" s="15">
        <f t="shared" si="30"/>
        <v>5</v>
      </c>
      <c r="Q320" s="6"/>
    </row>
    <row r="321" spans="1:17" ht="39.6" x14ac:dyDescent="0.35">
      <c r="A321" s="14">
        <v>312</v>
      </c>
      <c r="B321" s="51"/>
      <c r="C321" s="13"/>
      <c r="D321" s="152"/>
      <c r="E321" s="174" t="s">
        <v>637</v>
      </c>
      <c r="F321" s="194" t="s">
        <v>638</v>
      </c>
      <c r="G321" s="138"/>
      <c r="H321" s="138"/>
      <c r="I321" s="22" t="s">
        <v>42</v>
      </c>
      <c r="J321" s="22"/>
      <c r="K321" s="12">
        <v>1</v>
      </c>
      <c r="L321" s="12">
        <f>VLOOKUP(I321,'Scoring Lookup'!$B$3:$C$7,2)*K321</f>
        <v>0</v>
      </c>
      <c r="M321" s="15">
        <f t="shared" si="30"/>
        <v>5</v>
      </c>
      <c r="Q321" s="6"/>
    </row>
    <row r="322" spans="1:17" ht="18" x14ac:dyDescent="0.35">
      <c r="A322" s="14">
        <v>313</v>
      </c>
      <c r="B322" s="51"/>
      <c r="C322" s="13"/>
      <c r="D322" s="152"/>
      <c r="E322" s="174" t="s">
        <v>639</v>
      </c>
      <c r="F322" s="194" t="s">
        <v>501</v>
      </c>
      <c r="G322" s="138"/>
      <c r="H322" s="138"/>
      <c r="I322" s="22" t="s">
        <v>42</v>
      </c>
      <c r="J322" s="22"/>
      <c r="K322" s="12">
        <v>1</v>
      </c>
      <c r="L322" s="12">
        <f>VLOOKUP(I322,'Scoring Lookup'!$B$3:$C$7,2)*K322</f>
        <v>0</v>
      </c>
      <c r="M322" s="15">
        <f t="shared" si="30"/>
        <v>5</v>
      </c>
      <c r="Q322" s="6"/>
    </row>
    <row r="323" spans="1:17" ht="26.4" x14ac:dyDescent="0.35">
      <c r="A323" s="14">
        <v>314</v>
      </c>
      <c r="B323" s="51"/>
      <c r="C323" s="13"/>
      <c r="D323" s="152"/>
      <c r="E323" s="174" t="s">
        <v>640</v>
      </c>
      <c r="F323" s="194" t="s">
        <v>641</v>
      </c>
      <c r="G323" s="138"/>
      <c r="H323" s="138"/>
      <c r="I323" s="22" t="s">
        <v>42</v>
      </c>
      <c r="J323" s="22"/>
      <c r="K323" s="12">
        <v>1</v>
      </c>
      <c r="L323" s="12">
        <f>VLOOKUP(I323,'Scoring Lookup'!$B$3:$C$7,2)*K323</f>
        <v>0</v>
      </c>
      <c r="M323" s="15">
        <f t="shared" si="30"/>
        <v>5</v>
      </c>
      <c r="Q323" s="6"/>
    </row>
    <row r="324" spans="1:17" ht="26.4" x14ac:dyDescent="0.35">
      <c r="A324" s="14">
        <v>315</v>
      </c>
      <c r="B324" s="51"/>
      <c r="C324" s="13"/>
      <c r="D324" s="152"/>
      <c r="E324" s="174" t="s">
        <v>642</v>
      </c>
      <c r="F324" s="194" t="s">
        <v>641</v>
      </c>
      <c r="G324" s="138"/>
      <c r="H324" s="138"/>
      <c r="I324" s="22" t="s">
        <v>42</v>
      </c>
      <c r="J324" s="22"/>
      <c r="K324" s="12">
        <v>1</v>
      </c>
      <c r="L324" s="12">
        <f>VLOOKUP(I324,'Scoring Lookup'!$B$3:$C$7,2)*K324</f>
        <v>0</v>
      </c>
      <c r="M324" s="15">
        <f t="shared" si="30"/>
        <v>5</v>
      </c>
      <c r="Q324" s="6"/>
    </row>
    <row r="325" spans="1:17" ht="18" x14ac:dyDescent="0.35">
      <c r="A325" s="14">
        <v>316</v>
      </c>
      <c r="B325" s="51"/>
      <c r="C325" s="13"/>
      <c r="D325" s="152"/>
      <c r="E325" s="174" t="s">
        <v>643</v>
      </c>
      <c r="F325" s="194" t="s">
        <v>501</v>
      </c>
      <c r="G325" s="138"/>
      <c r="H325" s="138"/>
      <c r="I325" s="22" t="s">
        <v>42</v>
      </c>
      <c r="J325" s="22"/>
      <c r="K325" s="12">
        <v>1</v>
      </c>
      <c r="L325" s="12">
        <f>VLOOKUP(I325,'Scoring Lookup'!$B$3:$C$7,2)*K325</f>
        <v>0</v>
      </c>
      <c r="M325" s="15">
        <f t="shared" si="30"/>
        <v>5</v>
      </c>
      <c r="Q325" s="6"/>
    </row>
    <row r="326" spans="1:17" ht="18" x14ac:dyDescent="0.35">
      <c r="A326" s="14">
        <v>317</v>
      </c>
      <c r="B326" s="51"/>
      <c r="C326" s="13"/>
      <c r="D326" s="152"/>
      <c r="E326" s="174" t="s">
        <v>644</v>
      </c>
      <c r="F326" s="194" t="s">
        <v>501</v>
      </c>
      <c r="G326" s="138"/>
      <c r="H326" s="138"/>
      <c r="I326" s="22" t="s">
        <v>42</v>
      </c>
      <c r="J326" s="22"/>
      <c r="K326" s="12">
        <v>1</v>
      </c>
      <c r="L326" s="12">
        <f>VLOOKUP(I326,'Scoring Lookup'!$B$3:$C$7,2)*K326</f>
        <v>0</v>
      </c>
      <c r="M326" s="15">
        <f t="shared" si="30"/>
        <v>5</v>
      </c>
      <c r="Q326" s="6"/>
    </row>
    <row r="327" spans="1:17" ht="18" x14ac:dyDescent="0.35">
      <c r="A327" s="14">
        <v>318</v>
      </c>
      <c r="B327" s="51"/>
      <c r="C327" s="13"/>
      <c r="D327" s="152"/>
      <c r="E327" s="174" t="s">
        <v>645</v>
      </c>
      <c r="F327" s="194" t="s">
        <v>501</v>
      </c>
      <c r="G327" s="138"/>
      <c r="H327" s="138"/>
      <c r="I327" s="22" t="s">
        <v>42</v>
      </c>
      <c r="J327" s="22"/>
      <c r="K327" s="12">
        <v>1</v>
      </c>
      <c r="L327" s="12">
        <f>VLOOKUP(I327,'Scoring Lookup'!$B$3:$C$7,2)*K327</f>
        <v>0</v>
      </c>
      <c r="M327" s="15">
        <f t="shared" si="30"/>
        <v>5</v>
      </c>
      <c r="Q327" s="6"/>
    </row>
    <row r="328" spans="1:17" ht="18" x14ac:dyDescent="0.35">
      <c r="A328" s="14">
        <v>319</v>
      </c>
      <c r="B328" s="51"/>
      <c r="C328" s="13"/>
      <c r="D328" s="152"/>
      <c r="E328" s="174" t="s">
        <v>646</v>
      </c>
      <c r="F328" s="194" t="s">
        <v>501</v>
      </c>
      <c r="G328" s="138"/>
      <c r="H328" s="138"/>
      <c r="I328" s="22" t="s">
        <v>42</v>
      </c>
      <c r="J328" s="22"/>
      <c r="K328" s="12">
        <v>1</v>
      </c>
      <c r="L328" s="12">
        <f>VLOOKUP(I328,'Scoring Lookup'!$B$3:$C$7,2)*K328</f>
        <v>0</v>
      </c>
      <c r="M328" s="15">
        <f t="shared" si="30"/>
        <v>5</v>
      </c>
      <c r="Q328" s="6"/>
    </row>
    <row r="329" spans="1:17" ht="18" x14ac:dyDescent="0.35">
      <c r="A329" s="14">
        <v>320</v>
      </c>
      <c r="B329" s="51"/>
      <c r="C329" s="13"/>
      <c r="D329" s="152"/>
      <c r="E329" s="174" t="s">
        <v>647</v>
      </c>
      <c r="F329" s="194" t="s">
        <v>501</v>
      </c>
      <c r="G329" s="138"/>
      <c r="H329" s="138"/>
      <c r="I329" s="22" t="s">
        <v>42</v>
      </c>
      <c r="J329" s="22"/>
      <c r="K329" s="12">
        <v>1</v>
      </c>
      <c r="L329" s="12">
        <f>VLOOKUP(I329,'Scoring Lookup'!$B$3:$C$7,2)*K329</f>
        <v>0</v>
      </c>
      <c r="M329" s="15">
        <f t="shared" si="30"/>
        <v>5</v>
      </c>
      <c r="Q329" s="6"/>
    </row>
    <row r="330" spans="1:17" ht="18" x14ac:dyDescent="0.35">
      <c r="A330" s="14">
        <v>321</v>
      </c>
      <c r="B330" s="51"/>
      <c r="C330" s="13"/>
      <c r="D330" s="152"/>
      <c r="E330" s="174" t="s">
        <v>648</v>
      </c>
      <c r="F330" s="194" t="s">
        <v>501</v>
      </c>
      <c r="G330" s="138"/>
      <c r="H330" s="138"/>
      <c r="I330" s="22" t="s">
        <v>42</v>
      </c>
      <c r="J330" s="22"/>
      <c r="K330" s="12">
        <v>1</v>
      </c>
      <c r="L330" s="12">
        <f>VLOOKUP(I330,'Scoring Lookup'!$B$3:$C$7,2)*K330</f>
        <v>0</v>
      </c>
      <c r="M330" s="15">
        <f t="shared" si="30"/>
        <v>5</v>
      </c>
      <c r="Q330" s="6"/>
    </row>
    <row r="331" spans="1:17" ht="18" x14ac:dyDescent="0.35">
      <c r="A331" s="14">
        <v>322</v>
      </c>
      <c r="B331" s="51"/>
      <c r="C331" s="13"/>
      <c r="D331" s="158"/>
      <c r="E331" s="190" t="s">
        <v>649</v>
      </c>
      <c r="F331" s="222"/>
      <c r="G331" s="139"/>
      <c r="H331" s="139"/>
      <c r="I331" s="63" t="s">
        <v>42</v>
      </c>
      <c r="J331" s="63"/>
      <c r="K331" s="64"/>
      <c r="L331" s="64"/>
      <c r="M331" s="65"/>
      <c r="N331">
        <f>SUM(K331:K412)</f>
        <v>85</v>
      </c>
      <c r="Q331" s="6"/>
    </row>
    <row r="332" spans="1:17" ht="26.4" x14ac:dyDescent="0.35">
      <c r="A332" s="14">
        <v>323</v>
      </c>
      <c r="B332" s="51"/>
      <c r="C332" s="13"/>
      <c r="D332" s="152"/>
      <c r="E332" s="174" t="s">
        <v>650</v>
      </c>
      <c r="F332" s="194" t="s">
        <v>651</v>
      </c>
      <c r="G332" s="138"/>
      <c r="H332" s="138"/>
      <c r="I332" s="22" t="s">
        <v>42</v>
      </c>
      <c r="J332" s="22"/>
      <c r="K332" s="12">
        <v>1</v>
      </c>
      <c r="L332" s="12">
        <f>VLOOKUP(I332,'Scoring Lookup'!$B$3:$C$7,2)*K332</f>
        <v>0</v>
      </c>
      <c r="M332" s="15">
        <f t="shared" ref="M332" si="31">K332*5</f>
        <v>5</v>
      </c>
      <c r="Q332" s="6"/>
    </row>
    <row r="333" spans="1:17" ht="18" x14ac:dyDescent="0.35">
      <c r="A333" s="14">
        <v>324</v>
      </c>
      <c r="B333" s="51"/>
      <c r="C333" s="13"/>
      <c r="D333" s="158"/>
      <c r="E333" s="190" t="s">
        <v>652</v>
      </c>
      <c r="F333" s="222"/>
      <c r="G333" s="139"/>
      <c r="H333" s="139"/>
      <c r="I333" s="63" t="s">
        <v>42</v>
      </c>
      <c r="J333" s="63"/>
      <c r="K333" s="64"/>
      <c r="L333" s="64"/>
      <c r="M333" s="65"/>
      <c r="Q333" s="6"/>
    </row>
    <row r="334" spans="1:17" ht="39.6" x14ac:dyDescent="0.35">
      <c r="A334" s="14">
        <v>325</v>
      </c>
      <c r="B334" s="51"/>
      <c r="C334" s="13"/>
      <c r="D334" s="152"/>
      <c r="E334" s="174" t="s">
        <v>653</v>
      </c>
      <c r="F334" s="194" t="s">
        <v>654</v>
      </c>
      <c r="G334" s="138"/>
      <c r="H334" s="138"/>
      <c r="I334" s="22" t="s">
        <v>42</v>
      </c>
      <c r="J334" s="22"/>
      <c r="K334" s="12">
        <v>1</v>
      </c>
      <c r="L334" s="12">
        <f>VLOOKUP(I334,'Scoring Lookup'!$B$3:$C$7,2)*K334</f>
        <v>0</v>
      </c>
      <c r="M334" s="15">
        <f t="shared" ref="M334:M353" si="32">K334*5</f>
        <v>5</v>
      </c>
      <c r="Q334" s="6"/>
    </row>
    <row r="335" spans="1:17" ht="26.4" x14ac:dyDescent="0.35">
      <c r="A335" s="14">
        <v>326</v>
      </c>
      <c r="B335" s="51"/>
      <c r="C335" s="13"/>
      <c r="D335" s="152"/>
      <c r="E335" s="174" t="s">
        <v>655</v>
      </c>
      <c r="F335" s="194" t="s">
        <v>656</v>
      </c>
      <c r="G335" s="138"/>
      <c r="H335" s="138"/>
      <c r="I335" s="22" t="s">
        <v>42</v>
      </c>
      <c r="J335" s="22"/>
      <c r="K335" s="12">
        <v>1</v>
      </c>
      <c r="L335" s="12">
        <f>VLOOKUP(I335,'Scoring Lookup'!$B$3:$C$7,2)*K335</f>
        <v>0</v>
      </c>
      <c r="M335" s="15">
        <f t="shared" si="32"/>
        <v>5</v>
      </c>
      <c r="Q335" s="6"/>
    </row>
    <row r="336" spans="1:17" ht="145.19999999999999" x14ac:dyDescent="0.35">
      <c r="A336" s="14">
        <v>327</v>
      </c>
      <c r="B336" s="51"/>
      <c r="C336" s="13"/>
      <c r="D336" s="152"/>
      <c r="E336" s="174" t="s">
        <v>657</v>
      </c>
      <c r="F336" s="194" t="s">
        <v>658</v>
      </c>
      <c r="G336" s="138"/>
      <c r="H336" s="138"/>
      <c r="I336" s="22" t="s">
        <v>42</v>
      </c>
      <c r="J336" s="22"/>
      <c r="K336" s="12">
        <v>1</v>
      </c>
      <c r="L336" s="12">
        <f>VLOOKUP(I336,'Scoring Lookup'!$B$3:$C$7,2)*K336</f>
        <v>0</v>
      </c>
      <c r="M336" s="15">
        <f t="shared" si="32"/>
        <v>5</v>
      </c>
      <c r="Q336" s="6"/>
    </row>
    <row r="337" spans="1:17" ht="158.4" x14ac:dyDescent="0.35">
      <c r="A337" s="14">
        <v>328</v>
      </c>
      <c r="B337" s="51"/>
      <c r="C337" s="13"/>
      <c r="D337" s="152"/>
      <c r="E337" s="174" t="s">
        <v>338</v>
      </c>
      <c r="F337" s="194" t="s">
        <v>659</v>
      </c>
      <c r="G337" s="138"/>
      <c r="H337" s="138"/>
      <c r="I337" s="22" t="s">
        <v>42</v>
      </c>
      <c r="J337" s="22"/>
      <c r="K337" s="12">
        <v>1</v>
      </c>
      <c r="L337" s="12">
        <f>VLOOKUP(I337,'Scoring Lookup'!$B$3:$C$7,2)*K337</f>
        <v>0</v>
      </c>
      <c r="M337" s="15">
        <f t="shared" si="32"/>
        <v>5</v>
      </c>
      <c r="Q337" s="6"/>
    </row>
    <row r="338" spans="1:17" ht="18" x14ac:dyDescent="0.35">
      <c r="A338" s="14">
        <v>329</v>
      </c>
      <c r="B338" s="51"/>
      <c r="C338" s="13"/>
      <c r="D338" s="152"/>
      <c r="E338" s="174" t="s">
        <v>660</v>
      </c>
      <c r="F338" s="194" t="s">
        <v>661</v>
      </c>
      <c r="G338" s="138"/>
      <c r="H338" s="138"/>
      <c r="I338" s="22" t="s">
        <v>42</v>
      </c>
      <c r="J338" s="22"/>
      <c r="K338" s="12">
        <v>1</v>
      </c>
      <c r="L338" s="12">
        <f>VLOOKUP(I338,'Scoring Lookup'!$B$3:$C$7,2)*K338</f>
        <v>0</v>
      </c>
      <c r="M338" s="15">
        <f t="shared" si="32"/>
        <v>5</v>
      </c>
      <c r="Q338" s="6"/>
    </row>
    <row r="339" spans="1:17" ht="79.2" x14ac:dyDescent="0.35">
      <c r="A339" s="14">
        <v>330</v>
      </c>
      <c r="B339" s="51"/>
      <c r="C339" s="13"/>
      <c r="D339" s="152"/>
      <c r="E339" s="174" t="s">
        <v>662</v>
      </c>
      <c r="F339" s="194" t="s">
        <v>663</v>
      </c>
      <c r="G339" s="138"/>
      <c r="H339" s="138"/>
      <c r="I339" s="22" t="s">
        <v>42</v>
      </c>
      <c r="J339" s="22"/>
      <c r="K339" s="12">
        <v>1</v>
      </c>
      <c r="L339" s="12">
        <f>VLOOKUP(I339,'Scoring Lookup'!$B$3:$C$7,2)*K339</f>
        <v>0</v>
      </c>
      <c r="M339" s="15">
        <f t="shared" si="32"/>
        <v>5</v>
      </c>
      <c r="Q339" s="6"/>
    </row>
    <row r="340" spans="1:17" ht="16.8" customHeight="1" x14ac:dyDescent="0.35">
      <c r="A340" s="14">
        <v>331</v>
      </c>
      <c r="B340" s="51"/>
      <c r="C340" s="13"/>
      <c r="D340" s="152"/>
      <c r="E340" s="174" t="s">
        <v>664</v>
      </c>
      <c r="F340" s="194" t="s">
        <v>501</v>
      </c>
      <c r="G340" s="138"/>
      <c r="H340" s="138"/>
      <c r="I340" s="22" t="s">
        <v>42</v>
      </c>
      <c r="J340" s="22"/>
      <c r="K340" s="12">
        <v>1</v>
      </c>
      <c r="L340" s="12">
        <f>VLOOKUP(I340,'Scoring Lookup'!$B$3:$C$7,2)*K340</f>
        <v>0</v>
      </c>
      <c r="M340" s="15">
        <f t="shared" si="32"/>
        <v>5</v>
      </c>
      <c r="Q340" s="6"/>
    </row>
    <row r="341" spans="1:17" ht="16.8" customHeight="1" x14ac:dyDescent="0.35">
      <c r="A341" s="14">
        <v>332</v>
      </c>
      <c r="B341" s="51"/>
      <c r="C341" s="13"/>
      <c r="D341" s="152"/>
      <c r="E341" s="174" t="s">
        <v>665</v>
      </c>
      <c r="F341" s="194" t="s">
        <v>501</v>
      </c>
      <c r="G341" s="138"/>
      <c r="H341" s="138"/>
      <c r="I341" s="22" t="s">
        <v>42</v>
      </c>
      <c r="J341" s="22"/>
      <c r="K341" s="12">
        <v>1</v>
      </c>
      <c r="L341" s="12">
        <f>VLOOKUP(I341,'Scoring Lookup'!$B$3:$C$7,2)*K341</f>
        <v>0</v>
      </c>
      <c r="M341" s="15">
        <f t="shared" si="32"/>
        <v>5</v>
      </c>
      <c r="Q341" s="6"/>
    </row>
    <row r="342" spans="1:17" ht="26.4" x14ac:dyDescent="0.35">
      <c r="A342" s="14">
        <v>333</v>
      </c>
      <c r="B342" s="51"/>
      <c r="C342" s="13"/>
      <c r="D342" s="152"/>
      <c r="E342" s="174" t="s">
        <v>666</v>
      </c>
      <c r="F342" s="194" t="s">
        <v>667</v>
      </c>
      <c r="G342" s="138"/>
      <c r="H342" s="138"/>
      <c r="I342" s="22" t="s">
        <v>42</v>
      </c>
      <c r="J342" s="22"/>
      <c r="K342" s="12">
        <v>1</v>
      </c>
      <c r="L342" s="12">
        <f>VLOOKUP(I342,'Scoring Lookup'!$B$3:$C$7,2)*K342</f>
        <v>0</v>
      </c>
      <c r="M342" s="15">
        <f t="shared" si="32"/>
        <v>5</v>
      </c>
      <c r="Q342" s="6"/>
    </row>
    <row r="343" spans="1:17" ht="18" x14ac:dyDescent="0.35">
      <c r="A343" s="14">
        <v>334</v>
      </c>
      <c r="B343" s="51"/>
      <c r="C343" s="13"/>
      <c r="D343" s="152"/>
      <c r="E343" s="174" t="s">
        <v>668</v>
      </c>
      <c r="F343" s="194" t="s">
        <v>501</v>
      </c>
      <c r="G343" s="138"/>
      <c r="H343" s="138"/>
      <c r="I343" s="22" t="s">
        <v>42</v>
      </c>
      <c r="J343" s="22"/>
      <c r="K343" s="12">
        <v>1</v>
      </c>
      <c r="L343" s="12">
        <f>VLOOKUP(I343,'Scoring Lookup'!$B$3:$C$7,2)*K343</f>
        <v>0</v>
      </c>
      <c r="M343" s="15">
        <f t="shared" si="32"/>
        <v>5</v>
      </c>
      <c r="Q343" s="6"/>
    </row>
    <row r="344" spans="1:17" ht="26.4" x14ac:dyDescent="0.35">
      <c r="A344" s="14">
        <v>335</v>
      </c>
      <c r="B344" s="51"/>
      <c r="C344" s="13"/>
      <c r="D344" s="152"/>
      <c r="E344" s="174" t="s">
        <v>669</v>
      </c>
      <c r="F344" s="194" t="s">
        <v>670</v>
      </c>
      <c r="G344" s="138"/>
      <c r="H344" s="138"/>
      <c r="I344" s="22" t="s">
        <v>42</v>
      </c>
      <c r="J344" s="22"/>
      <c r="K344" s="12">
        <v>1</v>
      </c>
      <c r="L344" s="12">
        <f>VLOOKUP(I344,'Scoring Lookup'!$B$3:$C$7,2)*K344</f>
        <v>0</v>
      </c>
      <c r="M344" s="15">
        <f t="shared" si="32"/>
        <v>5</v>
      </c>
      <c r="Q344" s="6"/>
    </row>
    <row r="345" spans="1:17" ht="18" x14ac:dyDescent="0.35">
      <c r="A345" s="14">
        <v>336</v>
      </c>
      <c r="B345" s="51"/>
      <c r="C345" s="13"/>
      <c r="D345" s="152"/>
      <c r="E345" s="174" t="s">
        <v>671</v>
      </c>
      <c r="F345" s="194" t="s">
        <v>672</v>
      </c>
      <c r="G345" s="138"/>
      <c r="H345" s="138"/>
      <c r="I345" s="22" t="s">
        <v>42</v>
      </c>
      <c r="J345" s="22"/>
      <c r="K345" s="12">
        <v>1</v>
      </c>
      <c r="L345" s="12">
        <f>VLOOKUP(I345,'Scoring Lookup'!$B$3:$C$7,2)*K345</f>
        <v>0</v>
      </c>
      <c r="M345" s="15">
        <f t="shared" si="32"/>
        <v>5</v>
      </c>
      <c r="Q345" s="6"/>
    </row>
    <row r="346" spans="1:17" ht="18" x14ac:dyDescent="0.35">
      <c r="A346" s="14">
        <v>337</v>
      </c>
      <c r="B346" s="51"/>
      <c r="C346" s="13"/>
      <c r="D346" s="152"/>
      <c r="E346" s="174" t="s">
        <v>673</v>
      </c>
      <c r="F346" s="194" t="s">
        <v>674</v>
      </c>
      <c r="G346" s="138"/>
      <c r="H346" s="138"/>
      <c r="I346" s="22" t="s">
        <v>42</v>
      </c>
      <c r="J346" s="22"/>
      <c r="K346" s="12">
        <v>1</v>
      </c>
      <c r="L346" s="12">
        <f>VLOOKUP(I346,'Scoring Lookup'!$B$3:$C$7,2)*K346</f>
        <v>0</v>
      </c>
      <c r="M346" s="15">
        <f t="shared" si="32"/>
        <v>5</v>
      </c>
      <c r="Q346" s="6"/>
    </row>
    <row r="347" spans="1:17" ht="26.4" x14ac:dyDescent="0.35">
      <c r="A347" s="14">
        <v>338</v>
      </c>
      <c r="B347" s="51"/>
      <c r="C347" s="13"/>
      <c r="D347" s="152"/>
      <c r="E347" s="174" t="s">
        <v>675</v>
      </c>
      <c r="F347" s="194" t="s">
        <v>676</v>
      </c>
      <c r="G347" s="138"/>
      <c r="H347" s="138"/>
      <c r="I347" s="22" t="s">
        <v>42</v>
      </c>
      <c r="J347" s="22"/>
      <c r="K347" s="12">
        <v>1</v>
      </c>
      <c r="L347" s="12">
        <f>VLOOKUP(I347,'Scoring Lookup'!$B$3:$C$7,2)*K347</f>
        <v>0</v>
      </c>
      <c r="M347" s="15">
        <f t="shared" si="32"/>
        <v>5</v>
      </c>
      <c r="Q347" s="6"/>
    </row>
    <row r="348" spans="1:17" ht="52.8" x14ac:dyDescent="0.35">
      <c r="A348" s="14">
        <v>339</v>
      </c>
      <c r="B348" s="51"/>
      <c r="C348" s="13"/>
      <c r="D348" s="152"/>
      <c r="E348" s="174" t="s">
        <v>677</v>
      </c>
      <c r="F348" s="194" t="s">
        <v>678</v>
      </c>
      <c r="G348" s="138"/>
      <c r="H348" s="138"/>
      <c r="I348" s="22" t="s">
        <v>42</v>
      </c>
      <c r="J348" s="22"/>
      <c r="K348" s="12">
        <v>1</v>
      </c>
      <c r="L348" s="12">
        <f>VLOOKUP(I348,'Scoring Lookup'!$B$3:$C$7,2)*K348</f>
        <v>0</v>
      </c>
      <c r="M348" s="15">
        <f t="shared" si="32"/>
        <v>5</v>
      </c>
      <c r="Q348" s="6"/>
    </row>
    <row r="349" spans="1:17" ht="26.4" x14ac:dyDescent="0.35">
      <c r="A349" s="14">
        <v>340</v>
      </c>
      <c r="B349" s="51"/>
      <c r="C349" s="13"/>
      <c r="D349" s="152"/>
      <c r="E349" s="174" t="s">
        <v>679</v>
      </c>
      <c r="F349" s="194" t="s">
        <v>680</v>
      </c>
      <c r="G349" s="138"/>
      <c r="H349" s="138"/>
      <c r="I349" s="22" t="s">
        <v>42</v>
      </c>
      <c r="J349" s="22"/>
      <c r="K349" s="12">
        <v>1</v>
      </c>
      <c r="L349" s="12">
        <f>VLOOKUP(I349,'Scoring Lookup'!$B$3:$C$7,2)*K349</f>
        <v>0</v>
      </c>
      <c r="M349" s="15">
        <f t="shared" si="32"/>
        <v>5</v>
      </c>
      <c r="Q349" s="6"/>
    </row>
    <row r="350" spans="1:17" ht="39.6" x14ac:dyDescent="0.35">
      <c r="A350" s="14">
        <v>341</v>
      </c>
      <c r="B350" s="51"/>
      <c r="C350" s="13"/>
      <c r="D350" s="152"/>
      <c r="E350" s="174" t="s">
        <v>681</v>
      </c>
      <c r="F350" s="194" t="s">
        <v>682</v>
      </c>
      <c r="G350" s="138"/>
      <c r="H350" s="138"/>
      <c r="I350" s="22" t="s">
        <v>42</v>
      </c>
      <c r="J350" s="22"/>
      <c r="K350" s="12">
        <v>1</v>
      </c>
      <c r="L350" s="12">
        <f>VLOOKUP(I350,'Scoring Lookup'!$B$3:$C$7,2)*K350</f>
        <v>0</v>
      </c>
      <c r="M350" s="15">
        <f t="shared" si="32"/>
        <v>5</v>
      </c>
      <c r="Q350" s="6"/>
    </row>
    <row r="351" spans="1:17" ht="26.4" x14ac:dyDescent="0.35">
      <c r="A351" s="14">
        <v>342</v>
      </c>
      <c r="B351" s="51"/>
      <c r="C351" s="13"/>
      <c r="D351" s="152"/>
      <c r="E351" s="174" t="s">
        <v>683</v>
      </c>
      <c r="F351" s="194" t="s">
        <v>684</v>
      </c>
      <c r="G351" s="138"/>
      <c r="H351" s="138"/>
      <c r="I351" s="22" t="s">
        <v>42</v>
      </c>
      <c r="J351" s="22"/>
      <c r="K351" s="12">
        <v>1</v>
      </c>
      <c r="L351" s="12">
        <f>VLOOKUP(I351,'Scoring Lookup'!$B$3:$C$7,2)*K351</f>
        <v>0</v>
      </c>
      <c r="M351" s="15">
        <f t="shared" si="32"/>
        <v>5</v>
      </c>
      <c r="Q351" s="6"/>
    </row>
    <row r="352" spans="1:17" ht="26.4" x14ac:dyDescent="0.35">
      <c r="A352" s="14">
        <v>343</v>
      </c>
      <c r="B352" s="51"/>
      <c r="C352" s="13"/>
      <c r="D352" s="152"/>
      <c r="E352" s="174" t="s">
        <v>685</v>
      </c>
      <c r="F352" s="194" t="s">
        <v>686</v>
      </c>
      <c r="G352" s="138"/>
      <c r="H352" s="138"/>
      <c r="I352" s="22" t="s">
        <v>42</v>
      </c>
      <c r="J352" s="22"/>
      <c r="K352" s="12">
        <v>1</v>
      </c>
      <c r="L352" s="12">
        <f>VLOOKUP(I352,'Scoring Lookup'!$B$3:$C$7,2)*K352</f>
        <v>0</v>
      </c>
      <c r="M352" s="15">
        <f t="shared" si="32"/>
        <v>5</v>
      </c>
      <c r="Q352" s="6"/>
    </row>
    <row r="353" spans="1:17" ht="39.6" x14ac:dyDescent="0.35">
      <c r="A353" s="14">
        <v>344</v>
      </c>
      <c r="B353" s="51"/>
      <c r="C353" s="13"/>
      <c r="D353" s="152"/>
      <c r="E353" s="174" t="s">
        <v>687</v>
      </c>
      <c r="F353" s="194" t="s">
        <v>688</v>
      </c>
      <c r="G353" s="138"/>
      <c r="H353" s="138"/>
      <c r="I353" s="22" t="s">
        <v>42</v>
      </c>
      <c r="J353" s="22"/>
      <c r="K353" s="12">
        <v>1</v>
      </c>
      <c r="L353" s="12">
        <f>VLOOKUP(I353,'Scoring Lookup'!$B$3:$C$7,2)*K353</f>
        <v>0</v>
      </c>
      <c r="M353" s="15">
        <f t="shared" si="32"/>
        <v>5</v>
      </c>
      <c r="Q353" s="6"/>
    </row>
    <row r="354" spans="1:17" ht="18" x14ac:dyDescent="0.35">
      <c r="A354" s="14">
        <v>345</v>
      </c>
      <c r="B354" s="51"/>
      <c r="C354" s="13"/>
      <c r="D354" s="158"/>
      <c r="E354" s="236" t="s">
        <v>689</v>
      </c>
      <c r="F354" s="227"/>
      <c r="G354" s="178"/>
      <c r="H354" s="178"/>
      <c r="I354" s="179"/>
      <c r="J354" s="179"/>
      <c r="K354" s="180"/>
      <c r="L354" s="180"/>
      <c r="M354" s="181"/>
      <c r="Q354" s="6"/>
    </row>
    <row r="355" spans="1:17" ht="18" x14ac:dyDescent="0.35">
      <c r="A355" s="14">
        <v>346</v>
      </c>
      <c r="B355" s="51"/>
      <c r="C355" s="13"/>
      <c r="D355" s="152"/>
      <c r="E355" s="174" t="s">
        <v>690</v>
      </c>
      <c r="F355" s="194" t="s">
        <v>501</v>
      </c>
      <c r="G355" s="138"/>
      <c r="H355" s="138"/>
      <c r="I355" s="22" t="s">
        <v>42</v>
      </c>
      <c r="J355" s="22"/>
      <c r="K355" s="12">
        <v>1</v>
      </c>
      <c r="L355" s="12">
        <f>VLOOKUP(I355,'Scoring Lookup'!$B$3:$C$7,2)*K355</f>
        <v>0</v>
      </c>
      <c r="M355" s="15">
        <f t="shared" ref="M355:M357" si="33">K355*5</f>
        <v>5</v>
      </c>
      <c r="Q355" s="6"/>
    </row>
    <row r="356" spans="1:17" ht="26.4" x14ac:dyDescent="0.35">
      <c r="A356" s="14">
        <v>347</v>
      </c>
      <c r="B356" s="51"/>
      <c r="C356" s="13"/>
      <c r="D356" s="152"/>
      <c r="E356" s="174" t="s">
        <v>691</v>
      </c>
      <c r="F356" s="194" t="s">
        <v>692</v>
      </c>
      <c r="G356" s="138"/>
      <c r="H356" s="138"/>
      <c r="I356" s="22" t="s">
        <v>42</v>
      </c>
      <c r="J356" s="22"/>
      <c r="K356" s="12">
        <v>1</v>
      </c>
      <c r="L356" s="12">
        <f>VLOOKUP(I356,'Scoring Lookup'!$B$3:$C$7,2)*K356</f>
        <v>0</v>
      </c>
      <c r="M356" s="15">
        <f t="shared" si="33"/>
        <v>5</v>
      </c>
      <c r="Q356" s="6"/>
    </row>
    <row r="357" spans="1:17" ht="18" x14ac:dyDescent="0.35">
      <c r="A357" s="14">
        <v>348</v>
      </c>
      <c r="B357" s="51"/>
      <c r="C357" s="13"/>
      <c r="D357" s="152"/>
      <c r="E357" s="174" t="s">
        <v>693</v>
      </c>
      <c r="F357" s="194" t="s">
        <v>694</v>
      </c>
      <c r="G357" s="138"/>
      <c r="H357" s="138"/>
      <c r="I357" s="22" t="s">
        <v>42</v>
      </c>
      <c r="J357" s="22"/>
      <c r="K357" s="12">
        <v>1</v>
      </c>
      <c r="L357" s="12">
        <f>VLOOKUP(I357,'Scoring Lookup'!$B$3:$C$7,2)*K357</f>
        <v>0</v>
      </c>
      <c r="M357" s="15">
        <f t="shared" si="33"/>
        <v>5</v>
      </c>
      <c r="Q357" s="6"/>
    </row>
    <row r="358" spans="1:17" s="188" customFormat="1" ht="18" x14ac:dyDescent="0.35">
      <c r="A358" s="14">
        <v>349</v>
      </c>
      <c r="B358" s="187"/>
      <c r="C358" s="184"/>
      <c r="D358" s="158"/>
      <c r="E358" s="190" t="s">
        <v>695</v>
      </c>
      <c r="F358" s="222" t="s">
        <v>233</v>
      </c>
      <c r="G358" s="139" t="s">
        <v>42</v>
      </c>
      <c r="H358" s="139"/>
      <c r="I358" s="63" t="s">
        <v>42</v>
      </c>
      <c r="J358" s="63"/>
      <c r="K358" s="64"/>
      <c r="L358" s="64"/>
      <c r="M358" s="65"/>
      <c r="Q358" s="212"/>
    </row>
    <row r="359" spans="1:17" ht="26.4" x14ac:dyDescent="0.35">
      <c r="A359" s="14">
        <v>350</v>
      </c>
      <c r="B359" s="51"/>
      <c r="C359" s="13"/>
      <c r="D359" s="152"/>
      <c r="E359" s="174" t="s">
        <v>696</v>
      </c>
      <c r="F359" s="194" t="s">
        <v>697</v>
      </c>
      <c r="G359" s="138"/>
      <c r="H359" s="138"/>
      <c r="I359" s="22" t="s">
        <v>42</v>
      </c>
      <c r="J359" s="22"/>
      <c r="K359" s="12">
        <v>1</v>
      </c>
      <c r="L359" s="12">
        <f>VLOOKUP(I359,'Scoring Lookup'!$B$3:$C$7,2)*K359</f>
        <v>0</v>
      </c>
      <c r="M359" s="15">
        <f t="shared" ref="M357:M412" si="34">K359*5</f>
        <v>5</v>
      </c>
      <c r="Q359" s="6"/>
    </row>
    <row r="360" spans="1:17" ht="18" x14ac:dyDescent="0.35">
      <c r="A360" s="14">
        <v>351</v>
      </c>
      <c r="B360" s="51"/>
      <c r="C360" s="13"/>
      <c r="D360" s="152"/>
      <c r="E360" s="174" t="s">
        <v>698</v>
      </c>
      <c r="F360" s="194" t="s">
        <v>699</v>
      </c>
      <c r="G360" s="138"/>
      <c r="H360" s="138"/>
      <c r="I360" s="22" t="s">
        <v>42</v>
      </c>
      <c r="J360" s="22"/>
      <c r="K360" s="12">
        <v>1</v>
      </c>
      <c r="L360" s="12">
        <f>VLOOKUP(I360,'Scoring Lookup'!$B$3:$C$7,2)*K360</f>
        <v>0</v>
      </c>
      <c r="M360" s="15">
        <f t="shared" si="34"/>
        <v>5</v>
      </c>
      <c r="Q360" s="6"/>
    </row>
    <row r="361" spans="1:17" ht="18" x14ac:dyDescent="0.35">
      <c r="A361" s="14">
        <v>352</v>
      </c>
      <c r="B361" s="51"/>
      <c r="C361" s="13"/>
      <c r="D361" s="152"/>
      <c r="E361" s="174" t="s">
        <v>700</v>
      </c>
      <c r="F361" s="194" t="s">
        <v>699</v>
      </c>
      <c r="G361" s="138"/>
      <c r="H361" s="138"/>
      <c r="I361" s="22" t="s">
        <v>42</v>
      </c>
      <c r="J361" s="22"/>
      <c r="K361" s="12">
        <v>1</v>
      </c>
      <c r="L361" s="12">
        <f>VLOOKUP(I361,'Scoring Lookup'!$B$3:$C$7,2)*K361</f>
        <v>0</v>
      </c>
      <c r="M361" s="15">
        <f t="shared" si="34"/>
        <v>5</v>
      </c>
      <c r="Q361" s="6"/>
    </row>
    <row r="362" spans="1:17" ht="18" x14ac:dyDescent="0.35">
      <c r="A362" s="14">
        <v>353</v>
      </c>
      <c r="B362" s="51"/>
      <c r="C362" s="13"/>
      <c r="D362" s="152"/>
      <c r="E362" s="174" t="s">
        <v>701</v>
      </c>
      <c r="F362" s="194" t="s">
        <v>702</v>
      </c>
      <c r="G362" s="138"/>
      <c r="H362" s="138"/>
      <c r="I362" s="22" t="s">
        <v>42</v>
      </c>
      <c r="J362" s="22"/>
      <c r="K362" s="12">
        <v>1</v>
      </c>
      <c r="L362" s="12">
        <f>VLOOKUP(I362,'Scoring Lookup'!$B$3:$C$7,2)*K362</f>
        <v>0</v>
      </c>
      <c r="M362" s="15">
        <f t="shared" si="34"/>
        <v>5</v>
      </c>
      <c r="Q362" s="6"/>
    </row>
    <row r="363" spans="1:17" ht="18" x14ac:dyDescent="0.35">
      <c r="A363" s="14">
        <v>354</v>
      </c>
      <c r="B363" s="51"/>
      <c r="C363" s="13"/>
      <c r="D363" s="152"/>
      <c r="E363" s="174" t="s">
        <v>703</v>
      </c>
      <c r="F363" s="194" t="s">
        <v>704</v>
      </c>
      <c r="G363" s="138"/>
      <c r="H363" s="138"/>
      <c r="I363" s="22" t="s">
        <v>42</v>
      </c>
      <c r="J363" s="22"/>
      <c r="K363" s="12">
        <v>1</v>
      </c>
      <c r="L363" s="12">
        <f>VLOOKUP(I363,'Scoring Lookup'!$B$3:$C$7,2)*K363</f>
        <v>0</v>
      </c>
      <c r="M363" s="15">
        <f t="shared" si="34"/>
        <v>5</v>
      </c>
      <c r="Q363" s="6"/>
    </row>
    <row r="364" spans="1:17" ht="18" x14ac:dyDescent="0.35">
      <c r="A364" s="14">
        <v>355</v>
      </c>
      <c r="B364" s="51"/>
      <c r="C364" s="13"/>
      <c r="D364" s="152"/>
      <c r="E364" s="174" t="s">
        <v>705</v>
      </c>
      <c r="F364" s="194" t="s">
        <v>706</v>
      </c>
      <c r="G364" s="138"/>
      <c r="H364" s="138"/>
      <c r="I364" s="22" t="s">
        <v>42</v>
      </c>
      <c r="J364" s="22"/>
      <c r="K364" s="12">
        <v>1</v>
      </c>
      <c r="L364" s="12">
        <f>VLOOKUP(I364,'Scoring Lookup'!$B$3:$C$7,2)*K364</f>
        <v>0</v>
      </c>
      <c r="M364" s="15">
        <f t="shared" si="34"/>
        <v>5</v>
      </c>
      <c r="Q364" s="6"/>
    </row>
    <row r="365" spans="1:17" ht="18" x14ac:dyDescent="0.35">
      <c r="A365" s="14">
        <v>356</v>
      </c>
      <c r="B365" s="51"/>
      <c r="C365" s="13"/>
      <c r="D365" s="158"/>
      <c r="E365" s="190" t="s">
        <v>707</v>
      </c>
      <c r="F365" s="222"/>
      <c r="G365" s="139"/>
      <c r="H365" s="139"/>
      <c r="I365" s="63"/>
      <c r="J365" s="63"/>
      <c r="K365" s="64"/>
      <c r="L365" s="64"/>
      <c r="M365" s="65"/>
      <c r="Q365" s="6"/>
    </row>
    <row r="366" spans="1:17" ht="18" x14ac:dyDescent="0.35">
      <c r="A366" s="14">
        <v>357</v>
      </c>
      <c r="B366" s="51"/>
      <c r="C366" s="13"/>
      <c r="D366" s="152"/>
      <c r="E366" s="174" t="s">
        <v>708</v>
      </c>
      <c r="F366" s="194" t="s">
        <v>709</v>
      </c>
      <c r="G366" s="138"/>
      <c r="H366" s="138"/>
      <c r="I366" s="22" t="s">
        <v>42</v>
      </c>
      <c r="J366" s="22"/>
      <c r="K366" s="12">
        <v>1</v>
      </c>
      <c r="L366" s="12">
        <f>VLOOKUP(I366,'Scoring Lookup'!$B$3:$C$7,2)*K366</f>
        <v>0</v>
      </c>
      <c r="M366" s="15">
        <f t="shared" ref="M366:M372" si="35">K366*5</f>
        <v>5</v>
      </c>
      <c r="Q366" s="6"/>
    </row>
    <row r="367" spans="1:17" ht="18" x14ac:dyDescent="0.35">
      <c r="A367" s="14">
        <v>358</v>
      </c>
      <c r="B367" s="51"/>
      <c r="C367" s="13"/>
      <c r="D367" s="152"/>
      <c r="E367" s="174" t="s">
        <v>710</v>
      </c>
      <c r="F367" s="194" t="s">
        <v>501</v>
      </c>
      <c r="G367" s="138"/>
      <c r="H367" s="138"/>
      <c r="I367" s="22" t="s">
        <v>42</v>
      </c>
      <c r="J367" s="22"/>
      <c r="K367" s="12">
        <v>1</v>
      </c>
      <c r="L367" s="12">
        <f>VLOOKUP(I367,'Scoring Lookup'!$B$3:$C$7,2)*K367</f>
        <v>0</v>
      </c>
      <c r="M367" s="15">
        <f t="shared" si="35"/>
        <v>5</v>
      </c>
      <c r="Q367" s="6"/>
    </row>
    <row r="368" spans="1:17" ht="66" x14ac:dyDescent="0.35">
      <c r="A368" s="14">
        <v>359</v>
      </c>
      <c r="B368" s="51"/>
      <c r="C368" s="13"/>
      <c r="D368" s="152"/>
      <c r="E368" s="174" t="s">
        <v>711</v>
      </c>
      <c r="F368" s="194" t="s">
        <v>712</v>
      </c>
      <c r="G368" s="138"/>
      <c r="H368" s="138"/>
      <c r="I368" s="22" t="s">
        <v>42</v>
      </c>
      <c r="J368" s="22"/>
      <c r="K368" s="12">
        <v>1</v>
      </c>
      <c r="L368" s="12">
        <f>VLOOKUP(I368,'Scoring Lookup'!$B$3:$C$7,2)*K368</f>
        <v>0</v>
      </c>
      <c r="M368" s="15">
        <f t="shared" si="35"/>
        <v>5</v>
      </c>
      <c r="Q368" s="6"/>
    </row>
    <row r="369" spans="1:17" ht="92.4" x14ac:dyDescent="0.35">
      <c r="A369" s="14">
        <v>360</v>
      </c>
      <c r="B369" s="51"/>
      <c r="C369" s="13"/>
      <c r="D369" s="152"/>
      <c r="E369" s="174" t="s">
        <v>713</v>
      </c>
      <c r="F369" s="194" t="s">
        <v>714</v>
      </c>
      <c r="G369" s="138"/>
      <c r="H369" s="138"/>
      <c r="I369" s="22" t="s">
        <v>42</v>
      </c>
      <c r="J369" s="22"/>
      <c r="K369" s="12">
        <v>1</v>
      </c>
      <c r="L369" s="12">
        <f>VLOOKUP(I369,'Scoring Lookup'!$B$3:$C$7,2)*K369</f>
        <v>0</v>
      </c>
      <c r="M369" s="15">
        <f t="shared" si="35"/>
        <v>5</v>
      </c>
      <c r="Q369" s="6"/>
    </row>
    <row r="370" spans="1:17" ht="26.4" x14ac:dyDescent="0.35">
      <c r="A370" s="14">
        <v>361</v>
      </c>
      <c r="B370" s="51"/>
      <c r="C370" s="13"/>
      <c r="D370" s="152"/>
      <c r="E370" s="174" t="s">
        <v>715</v>
      </c>
      <c r="F370" s="194" t="s">
        <v>716</v>
      </c>
      <c r="G370" s="138"/>
      <c r="H370" s="138"/>
      <c r="I370" s="22" t="s">
        <v>42</v>
      </c>
      <c r="J370" s="22"/>
      <c r="K370" s="12">
        <v>1</v>
      </c>
      <c r="L370" s="12">
        <f>VLOOKUP(I370,'Scoring Lookup'!$B$3:$C$7,2)*K370</f>
        <v>0</v>
      </c>
      <c r="M370" s="15">
        <f t="shared" si="35"/>
        <v>5</v>
      </c>
      <c r="Q370" s="6"/>
    </row>
    <row r="371" spans="1:17" ht="18" x14ac:dyDescent="0.35">
      <c r="A371" s="14">
        <v>362</v>
      </c>
      <c r="B371" s="51"/>
      <c r="C371" s="13"/>
      <c r="D371" s="152"/>
      <c r="E371" s="174" t="s">
        <v>717</v>
      </c>
      <c r="F371" s="194" t="s">
        <v>718</v>
      </c>
      <c r="G371" s="138"/>
      <c r="H371" s="138"/>
      <c r="I371" s="22" t="s">
        <v>42</v>
      </c>
      <c r="J371" s="22"/>
      <c r="K371" s="12">
        <v>1</v>
      </c>
      <c r="L371" s="12">
        <f>VLOOKUP(I371,'Scoring Lookup'!$B$3:$C$7,2)*K371</f>
        <v>0</v>
      </c>
      <c r="M371" s="15">
        <f t="shared" si="35"/>
        <v>5</v>
      </c>
      <c r="Q371" s="6"/>
    </row>
    <row r="372" spans="1:17" ht="26.4" x14ac:dyDescent="0.35">
      <c r="A372" s="14">
        <v>363</v>
      </c>
      <c r="B372" s="51"/>
      <c r="C372" s="13"/>
      <c r="D372" s="152"/>
      <c r="E372" s="174" t="s">
        <v>719</v>
      </c>
      <c r="F372" s="194" t="s">
        <v>720</v>
      </c>
      <c r="G372" s="138"/>
      <c r="H372" s="138"/>
      <c r="I372" s="22" t="s">
        <v>42</v>
      </c>
      <c r="J372" s="22"/>
      <c r="K372" s="12">
        <v>1</v>
      </c>
      <c r="L372" s="12">
        <f>VLOOKUP(I372,'Scoring Lookup'!$B$3:$C$7,2)*K372</f>
        <v>0</v>
      </c>
      <c r="M372" s="15">
        <f t="shared" si="35"/>
        <v>5</v>
      </c>
      <c r="Q372" s="6"/>
    </row>
    <row r="373" spans="1:17" ht="18" x14ac:dyDescent="0.35">
      <c r="A373" s="14">
        <v>364</v>
      </c>
      <c r="B373" s="51"/>
      <c r="C373" s="13"/>
      <c r="D373" s="177"/>
      <c r="E373" s="189" t="s">
        <v>721</v>
      </c>
      <c r="F373" s="224"/>
      <c r="G373" s="178" t="s">
        <v>42</v>
      </c>
      <c r="H373" s="178"/>
      <c r="I373" s="179" t="s">
        <v>42</v>
      </c>
      <c r="J373" s="179"/>
      <c r="K373" s="180"/>
      <c r="L373" s="180"/>
      <c r="M373" s="181"/>
      <c r="Q373" s="6"/>
    </row>
    <row r="374" spans="1:17" ht="18" x14ac:dyDescent="0.35">
      <c r="A374" s="14">
        <v>365</v>
      </c>
      <c r="B374" s="51"/>
      <c r="C374" s="13"/>
      <c r="D374" s="152"/>
      <c r="E374" s="174" t="s">
        <v>280</v>
      </c>
      <c r="F374" s="194" t="s">
        <v>722</v>
      </c>
      <c r="G374" s="138"/>
      <c r="H374" s="138"/>
      <c r="I374" s="22" t="s">
        <v>42</v>
      </c>
      <c r="J374" s="22"/>
      <c r="K374" s="12">
        <v>1</v>
      </c>
      <c r="L374" s="12">
        <f>VLOOKUP(I374,'Scoring Lookup'!$B$3:$C$7,2)*K374</f>
        <v>0</v>
      </c>
      <c r="M374" s="15">
        <f t="shared" si="34"/>
        <v>5</v>
      </c>
      <c r="Q374" s="6"/>
    </row>
    <row r="375" spans="1:17" ht="18" x14ac:dyDescent="0.35">
      <c r="A375" s="14">
        <v>366</v>
      </c>
      <c r="B375" s="51"/>
      <c r="C375" s="13"/>
      <c r="D375" s="152"/>
      <c r="E375" s="174" t="s">
        <v>723</v>
      </c>
      <c r="F375" s="194" t="s">
        <v>724</v>
      </c>
      <c r="G375" s="138"/>
      <c r="H375" s="138"/>
      <c r="I375" s="22" t="s">
        <v>42</v>
      </c>
      <c r="J375" s="22"/>
      <c r="K375" s="12">
        <v>1</v>
      </c>
      <c r="L375" s="12">
        <f>VLOOKUP(I375,'Scoring Lookup'!$B$3:$C$7,2)*K375</f>
        <v>0</v>
      </c>
      <c r="M375" s="15">
        <f t="shared" si="34"/>
        <v>5</v>
      </c>
      <c r="Q375" s="6"/>
    </row>
    <row r="376" spans="1:17" ht="18" x14ac:dyDescent="0.35">
      <c r="A376" s="14">
        <v>367</v>
      </c>
      <c r="B376" s="51"/>
      <c r="C376" s="13"/>
      <c r="D376" s="152"/>
      <c r="E376" s="174" t="s">
        <v>725</v>
      </c>
      <c r="F376" s="194" t="s">
        <v>510</v>
      </c>
      <c r="G376" s="138"/>
      <c r="H376" s="138"/>
      <c r="I376" s="22" t="s">
        <v>42</v>
      </c>
      <c r="J376" s="22"/>
      <c r="K376" s="12">
        <v>1</v>
      </c>
      <c r="L376" s="12">
        <f>VLOOKUP(I376,'Scoring Lookup'!$B$3:$C$7,2)*K376</f>
        <v>0</v>
      </c>
      <c r="M376" s="15">
        <f t="shared" si="34"/>
        <v>5</v>
      </c>
      <c r="Q376" s="6"/>
    </row>
    <row r="377" spans="1:17" ht="18" x14ac:dyDescent="0.35">
      <c r="A377" s="14">
        <v>368</v>
      </c>
      <c r="B377" s="51"/>
      <c r="C377" s="13"/>
      <c r="D377" s="158"/>
      <c r="E377" s="175" t="s">
        <v>726</v>
      </c>
      <c r="F377" s="222"/>
      <c r="G377" s="139" t="s">
        <v>42</v>
      </c>
      <c r="H377" s="139"/>
      <c r="I377" s="63" t="s">
        <v>42</v>
      </c>
      <c r="J377" s="63"/>
      <c r="K377" s="64"/>
      <c r="L377" s="64"/>
      <c r="M377" s="65"/>
      <c r="Q377" s="6"/>
    </row>
    <row r="378" spans="1:17" s="186" customFormat="1" ht="18" x14ac:dyDescent="0.35">
      <c r="A378" s="14">
        <v>369</v>
      </c>
      <c r="B378" s="183"/>
      <c r="C378" s="195"/>
      <c r="D378" s="185"/>
      <c r="E378" s="234" t="s">
        <v>769</v>
      </c>
      <c r="F378" s="223" t="s">
        <v>773</v>
      </c>
      <c r="G378" s="138"/>
      <c r="H378" s="138"/>
      <c r="I378" s="22" t="s">
        <v>42</v>
      </c>
      <c r="J378" s="22"/>
      <c r="K378" s="12">
        <v>1</v>
      </c>
      <c r="L378" s="12">
        <f>VLOOKUP(I378,'Scoring Lookup'!$B$3:$C$7,2)*K378</f>
        <v>0</v>
      </c>
      <c r="M378" s="15">
        <f t="shared" si="34"/>
        <v>5</v>
      </c>
      <c r="N378" s="7"/>
      <c r="O378" s="7"/>
      <c r="P378" s="7"/>
      <c r="Q378" s="6"/>
    </row>
    <row r="379" spans="1:17" s="186" customFormat="1" ht="18" x14ac:dyDescent="0.35">
      <c r="A379" s="14">
        <v>370</v>
      </c>
      <c r="B379" s="183"/>
      <c r="C379" s="195"/>
      <c r="D379" s="185"/>
      <c r="E379" s="234" t="s">
        <v>771</v>
      </c>
      <c r="F379" s="223" t="s">
        <v>774</v>
      </c>
      <c r="G379" s="138"/>
      <c r="H379" s="138"/>
      <c r="I379" s="22" t="s">
        <v>42</v>
      </c>
      <c r="J379" s="22"/>
      <c r="K379" s="12">
        <v>1</v>
      </c>
      <c r="L379" s="12">
        <f>VLOOKUP(I379,'Scoring Lookup'!$B$3:$C$7,2)*K379</f>
        <v>0</v>
      </c>
      <c r="M379" s="15">
        <f t="shared" si="34"/>
        <v>5</v>
      </c>
      <c r="N379" s="7"/>
      <c r="O379" s="7"/>
      <c r="P379" s="7"/>
      <c r="Q379" s="6"/>
    </row>
    <row r="380" spans="1:17" s="186" customFormat="1" ht="18" x14ac:dyDescent="0.35">
      <c r="A380" s="14">
        <v>371</v>
      </c>
      <c r="B380" s="183"/>
      <c r="C380" s="195"/>
      <c r="D380" s="185"/>
      <c r="E380" s="234" t="s">
        <v>770</v>
      </c>
      <c r="F380" s="223" t="s">
        <v>775</v>
      </c>
      <c r="G380" s="138"/>
      <c r="H380" s="138"/>
      <c r="I380" s="22" t="s">
        <v>42</v>
      </c>
      <c r="J380" s="22"/>
      <c r="K380" s="12">
        <v>1</v>
      </c>
      <c r="L380" s="12">
        <f>VLOOKUP(I380,'Scoring Lookup'!$B$3:$C$7,2)*K380</f>
        <v>0</v>
      </c>
      <c r="M380" s="15">
        <f t="shared" si="34"/>
        <v>5</v>
      </c>
      <c r="N380" s="7"/>
      <c r="O380" s="7"/>
      <c r="P380" s="7"/>
      <c r="Q380" s="6"/>
    </row>
    <row r="381" spans="1:17" s="186" customFormat="1" ht="18" x14ac:dyDescent="0.35">
      <c r="A381" s="14">
        <v>372</v>
      </c>
      <c r="B381" s="183"/>
      <c r="C381" s="195"/>
      <c r="D381" s="185"/>
      <c r="E381" s="234" t="s">
        <v>772</v>
      </c>
      <c r="F381" s="223" t="s">
        <v>776</v>
      </c>
      <c r="G381" s="138"/>
      <c r="H381" s="138"/>
      <c r="I381" s="22" t="s">
        <v>42</v>
      </c>
      <c r="J381" s="22"/>
      <c r="K381" s="12">
        <v>1</v>
      </c>
      <c r="L381" s="12">
        <f>VLOOKUP(I381,'Scoring Lookup'!$B$3:$C$7,2)*K381</f>
        <v>0</v>
      </c>
      <c r="M381" s="15">
        <f t="shared" si="34"/>
        <v>5</v>
      </c>
      <c r="N381" s="7"/>
      <c r="O381" s="7"/>
      <c r="P381" s="7"/>
      <c r="Q381" s="6"/>
    </row>
    <row r="382" spans="1:17" s="186" customFormat="1" ht="18" x14ac:dyDescent="0.35">
      <c r="A382" s="14">
        <v>373</v>
      </c>
      <c r="B382" s="183"/>
      <c r="C382" s="195"/>
      <c r="D382" s="185"/>
      <c r="E382" s="258" t="s">
        <v>930</v>
      </c>
      <c r="F382" s="259" t="s">
        <v>929</v>
      </c>
      <c r="G382" s="138"/>
      <c r="H382" s="138"/>
      <c r="I382" s="22" t="s">
        <v>42</v>
      </c>
      <c r="J382" s="22"/>
      <c r="K382" s="12">
        <v>5</v>
      </c>
      <c r="L382" s="12">
        <f>VLOOKUP(I382,'Scoring Lookup'!$B$3:$C$7,2)*K382</f>
        <v>0</v>
      </c>
      <c r="M382" s="15">
        <f t="shared" si="34"/>
        <v>25</v>
      </c>
      <c r="N382" s="7"/>
      <c r="O382" s="7"/>
      <c r="P382" s="7"/>
      <c r="Q382" s="6"/>
    </row>
    <row r="383" spans="1:17" ht="18" x14ac:dyDescent="0.35">
      <c r="A383" s="14">
        <v>374</v>
      </c>
      <c r="B383" s="51"/>
      <c r="C383" s="13"/>
      <c r="D383" s="152"/>
      <c r="E383" s="174" t="s">
        <v>409</v>
      </c>
      <c r="F383" s="194" t="s">
        <v>727</v>
      </c>
      <c r="G383" s="138"/>
      <c r="H383" s="138"/>
      <c r="I383" s="22" t="s">
        <v>42</v>
      </c>
      <c r="J383" s="22"/>
      <c r="K383" s="12">
        <v>1</v>
      </c>
      <c r="L383" s="12">
        <f>VLOOKUP(I383,'Scoring Lookup'!$B$3:$C$7,2)*K383</f>
        <v>0</v>
      </c>
      <c r="M383" s="15">
        <f t="shared" si="34"/>
        <v>5</v>
      </c>
      <c r="N383" s="7"/>
      <c r="O383" s="7"/>
      <c r="P383" s="7"/>
      <c r="Q383" s="6"/>
    </row>
    <row r="384" spans="1:17" ht="39.6" x14ac:dyDescent="0.35">
      <c r="A384" s="14">
        <v>375</v>
      </c>
      <c r="B384" s="51"/>
      <c r="C384" s="13"/>
      <c r="D384" s="152"/>
      <c r="E384" s="174" t="s">
        <v>728</v>
      </c>
      <c r="F384" s="194" t="s">
        <v>729</v>
      </c>
      <c r="G384" s="138"/>
      <c r="H384" s="138"/>
      <c r="I384" s="22" t="s">
        <v>42</v>
      </c>
      <c r="J384" s="22"/>
      <c r="K384" s="12">
        <v>1</v>
      </c>
      <c r="L384" s="12">
        <f>VLOOKUP(I384,'Scoring Lookup'!$B$3:$C$7,2)*K384</f>
        <v>0</v>
      </c>
      <c r="M384" s="15">
        <f t="shared" si="34"/>
        <v>5</v>
      </c>
      <c r="Q384" s="6"/>
    </row>
    <row r="385" spans="1:17" ht="18" x14ac:dyDescent="0.35">
      <c r="A385" s="14">
        <v>376</v>
      </c>
      <c r="B385" s="51"/>
      <c r="C385" s="13"/>
      <c r="D385" s="152"/>
      <c r="E385" s="174" t="s">
        <v>730</v>
      </c>
      <c r="F385" s="194" t="s">
        <v>731</v>
      </c>
      <c r="G385" s="138"/>
      <c r="H385" s="138"/>
      <c r="I385" s="22" t="s">
        <v>42</v>
      </c>
      <c r="J385" s="22"/>
      <c r="K385" s="12">
        <v>1</v>
      </c>
      <c r="L385" s="12">
        <f>VLOOKUP(I385,'Scoring Lookup'!$B$3:$C$7,2)*K385</f>
        <v>0</v>
      </c>
      <c r="M385" s="15">
        <f t="shared" si="34"/>
        <v>5</v>
      </c>
      <c r="Q385" s="6"/>
    </row>
    <row r="386" spans="1:17" ht="18" x14ac:dyDescent="0.35">
      <c r="A386" s="14">
        <v>377</v>
      </c>
      <c r="B386" s="51"/>
      <c r="C386" s="13"/>
      <c r="D386" s="152"/>
      <c r="E386" s="174" t="s">
        <v>732</v>
      </c>
      <c r="F386" s="194" t="s">
        <v>733</v>
      </c>
      <c r="G386" s="138"/>
      <c r="H386" s="138"/>
      <c r="I386" s="22" t="s">
        <v>42</v>
      </c>
      <c r="J386" s="22"/>
      <c r="K386" s="12">
        <v>1</v>
      </c>
      <c r="L386" s="12">
        <f>VLOOKUP(I386,'Scoring Lookup'!$B$3:$C$7,2)*K386</f>
        <v>0</v>
      </c>
      <c r="M386" s="15">
        <f t="shared" si="34"/>
        <v>5</v>
      </c>
      <c r="Q386" s="6"/>
    </row>
    <row r="387" spans="1:17" ht="18" x14ac:dyDescent="0.35">
      <c r="A387" s="14">
        <v>378</v>
      </c>
      <c r="B387" s="51"/>
      <c r="C387" s="13"/>
      <c r="D387" s="152"/>
      <c r="E387" s="174" t="s">
        <v>280</v>
      </c>
      <c r="F387" s="194" t="s">
        <v>722</v>
      </c>
      <c r="G387" s="138"/>
      <c r="H387" s="138"/>
      <c r="I387" s="22" t="s">
        <v>42</v>
      </c>
      <c r="J387" s="22"/>
      <c r="K387" s="12">
        <v>1</v>
      </c>
      <c r="L387" s="12">
        <f>VLOOKUP(I387,'Scoring Lookup'!$B$3:$C$7,2)*K387</f>
        <v>0</v>
      </c>
      <c r="M387" s="15">
        <f t="shared" si="34"/>
        <v>5</v>
      </c>
      <c r="Q387" s="6"/>
    </row>
    <row r="388" spans="1:17" ht="26.4" x14ac:dyDescent="0.35">
      <c r="A388" s="14">
        <v>379</v>
      </c>
      <c r="B388" s="51"/>
      <c r="C388" s="13"/>
      <c r="D388" s="152"/>
      <c r="E388" s="174" t="s">
        <v>415</v>
      </c>
      <c r="F388" s="194" t="s">
        <v>734</v>
      </c>
      <c r="G388" s="138"/>
      <c r="H388" s="138"/>
      <c r="I388" s="22" t="s">
        <v>42</v>
      </c>
      <c r="J388" s="22"/>
      <c r="K388" s="12">
        <v>1</v>
      </c>
      <c r="L388" s="12">
        <f>VLOOKUP(I388,'Scoring Lookup'!$B$3:$C$7,2)*K388</f>
        <v>0</v>
      </c>
      <c r="M388" s="15">
        <f t="shared" si="34"/>
        <v>5</v>
      </c>
      <c r="Q388" s="6"/>
    </row>
    <row r="389" spans="1:17" ht="39.6" x14ac:dyDescent="0.35">
      <c r="A389" s="14">
        <v>380</v>
      </c>
      <c r="B389" s="51"/>
      <c r="C389" s="13"/>
      <c r="D389" s="152"/>
      <c r="E389" s="174" t="s">
        <v>326</v>
      </c>
      <c r="F389" s="194" t="s">
        <v>735</v>
      </c>
      <c r="G389" s="138"/>
      <c r="H389" s="138"/>
      <c r="I389" s="22" t="s">
        <v>42</v>
      </c>
      <c r="J389" s="22"/>
      <c r="K389" s="12">
        <v>1</v>
      </c>
      <c r="L389" s="12">
        <f>VLOOKUP(I389,'Scoring Lookup'!$B$3:$C$7,2)*K389</f>
        <v>0</v>
      </c>
      <c r="M389" s="15">
        <f t="shared" si="34"/>
        <v>5</v>
      </c>
      <c r="Q389" s="6"/>
    </row>
    <row r="390" spans="1:17" ht="39.6" x14ac:dyDescent="0.35">
      <c r="A390" s="14">
        <v>381</v>
      </c>
      <c r="B390" s="51"/>
      <c r="C390" s="13"/>
      <c r="D390" s="152"/>
      <c r="E390" s="174" t="s">
        <v>736</v>
      </c>
      <c r="F390" s="194" t="s">
        <v>737</v>
      </c>
      <c r="G390" s="138"/>
      <c r="H390" s="138"/>
      <c r="I390" s="22" t="s">
        <v>42</v>
      </c>
      <c r="J390" s="22"/>
      <c r="K390" s="12">
        <v>1</v>
      </c>
      <c r="L390" s="12">
        <f>VLOOKUP(I390,'Scoring Lookup'!$B$3:$C$7,2)*K390</f>
        <v>0</v>
      </c>
      <c r="M390" s="15">
        <f t="shared" si="34"/>
        <v>5</v>
      </c>
      <c r="Q390" s="6"/>
    </row>
    <row r="391" spans="1:17" ht="18" x14ac:dyDescent="0.35">
      <c r="A391" s="14">
        <v>382</v>
      </c>
      <c r="B391" s="51"/>
      <c r="C391" s="13"/>
      <c r="D391" s="158"/>
      <c r="E391" s="175" t="s">
        <v>738</v>
      </c>
      <c r="F391" s="222"/>
      <c r="G391" s="139" t="s">
        <v>42</v>
      </c>
      <c r="H391" s="139"/>
      <c r="I391" s="63" t="s">
        <v>42</v>
      </c>
      <c r="J391" s="63"/>
      <c r="K391" s="64"/>
      <c r="L391" s="64"/>
      <c r="M391" s="65"/>
      <c r="Q391" s="6"/>
    </row>
    <row r="392" spans="1:17" s="186" customFormat="1" ht="18" x14ac:dyDescent="0.35">
      <c r="A392" s="14">
        <v>383</v>
      </c>
      <c r="B392" s="183"/>
      <c r="C392" s="195"/>
      <c r="D392" s="185"/>
      <c r="E392" s="234" t="s">
        <v>769</v>
      </c>
      <c r="F392" s="223" t="s">
        <v>773</v>
      </c>
      <c r="G392" s="138"/>
      <c r="H392" s="138"/>
      <c r="I392" s="22" t="s">
        <v>42</v>
      </c>
      <c r="J392" s="22"/>
      <c r="K392" s="12">
        <v>1</v>
      </c>
      <c r="L392" s="12">
        <f>VLOOKUP(I392,'Scoring Lookup'!$B$3:$C$7,2)*K392</f>
        <v>0</v>
      </c>
      <c r="M392" s="15">
        <f t="shared" ref="M392:M405" si="36">K392*5</f>
        <v>5</v>
      </c>
      <c r="N392" s="7"/>
      <c r="O392" s="7"/>
      <c r="P392" s="7"/>
      <c r="Q392" s="6"/>
    </row>
    <row r="393" spans="1:17" s="186" customFormat="1" ht="18" x14ac:dyDescent="0.35">
      <c r="A393" s="14">
        <v>384</v>
      </c>
      <c r="B393" s="183"/>
      <c r="C393" s="195"/>
      <c r="D393" s="185"/>
      <c r="E393" s="234" t="s">
        <v>771</v>
      </c>
      <c r="F393" s="223" t="s">
        <v>774</v>
      </c>
      <c r="G393" s="138"/>
      <c r="H393" s="138"/>
      <c r="I393" s="22" t="s">
        <v>42</v>
      </c>
      <c r="J393" s="22"/>
      <c r="K393" s="12">
        <v>1</v>
      </c>
      <c r="L393" s="12">
        <f>VLOOKUP(I393,'Scoring Lookup'!$B$3:$C$7,2)*K393</f>
        <v>0</v>
      </c>
      <c r="M393" s="15">
        <f t="shared" si="36"/>
        <v>5</v>
      </c>
      <c r="N393" s="7"/>
      <c r="O393" s="7"/>
      <c r="P393" s="7"/>
      <c r="Q393" s="6"/>
    </row>
    <row r="394" spans="1:17" s="186" customFormat="1" ht="18" x14ac:dyDescent="0.35">
      <c r="A394" s="14">
        <v>385</v>
      </c>
      <c r="B394" s="183"/>
      <c r="C394" s="195"/>
      <c r="D394" s="185"/>
      <c r="E394" s="234" t="s">
        <v>770</v>
      </c>
      <c r="F394" s="223" t="s">
        <v>775</v>
      </c>
      <c r="G394" s="138"/>
      <c r="H394" s="138"/>
      <c r="I394" s="22" t="s">
        <v>42</v>
      </c>
      <c r="J394" s="22"/>
      <c r="K394" s="12">
        <v>1</v>
      </c>
      <c r="L394" s="12">
        <f>VLOOKUP(I394,'Scoring Lookup'!$B$3:$C$7,2)*K394</f>
        <v>0</v>
      </c>
      <c r="M394" s="15">
        <f t="shared" si="36"/>
        <v>5</v>
      </c>
      <c r="N394" s="7"/>
      <c r="O394" s="7"/>
      <c r="P394" s="7"/>
      <c r="Q394" s="6"/>
    </row>
    <row r="395" spans="1:17" s="186" customFormat="1" ht="18" x14ac:dyDescent="0.35">
      <c r="A395" s="14">
        <v>386</v>
      </c>
      <c r="B395" s="183"/>
      <c r="C395" s="195"/>
      <c r="D395" s="185"/>
      <c r="E395" s="234" t="s">
        <v>772</v>
      </c>
      <c r="F395" s="223" t="s">
        <v>776</v>
      </c>
      <c r="G395" s="138"/>
      <c r="H395" s="138"/>
      <c r="I395" s="22" t="s">
        <v>42</v>
      </c>
      <c r="J395" s="22"/>
      <c r="K395" s="12">
        <v>1</v>
      </c>
      <c r="L395" s="12">
        <f>VLOOKUP(I395,'Scoring Lookup'!$B$3:$C$7,2)*K395</f>
        <v>0</v>
      </c>
      <c r="M395" s="15">
        <f t="shared" si="36"/>
        <v>5</v>
      </c>
      <c r="N395" s="7"/>
      <c r="O395" s="7"/>
      <c r="P395" s="7"/>
      <c r="Q395" s="6"/>
    </row>
    <row r="396" spans="1:17" s="186" customFormat="1" ht="18" x14ac:dyDescent="0.35">
      <c r="A396" s="14">
        <v>387</v>
      </c>
      <c r="B396" s="183"/>
      <c r="C396" s="195"/>
      <c r="D396" s="185"/>
      <c r="E396" s="258" t="s">
        <v>930</v>
      </c>
      <c r="F396" s="259" t="s">
        <v>929</v>
      </c>
      <c r="G396" s="138"/>
      <c r="H396" s="138"/>
      <c r="I396" s="22" t="s">
        <v>42</v>
      </c>
      <c r="J396" s="22"/>
      <c r="K396" s="12">
        <v>5</v>
      </c>
      <c r="L396" s="12">
        <f>VLOOKUP(I396,'Scoring Lookup'!$B$3:$C$7,2)*K396</f>
        <v>0</v>
      </c>
      <c r="M396" s="15">
        <f t="shared" si="36"/>
        <v>25</v>
      </c>
      <c r="N396" s="7"/>
      <c r="O396" s="7"/>
      <c r="P396" s="7"/>
      <c r="Q396" s="6"/>
    </row>
    <row r="397" spans="1:17" ht="18" x14ac:dyDescent="0.35">
      <c r="A397" s="14">
        <v>388</v>
      </c>
      <c r="B397" s="51"/>
      <c r="C397" s="13"/>
      <c r="D397" s="152"/>
      <c r="E397" s="174" t="s">
        <v>739</v>
      </c>
      <c r="F397" s="194" t="s">
        <v>740</v>
      </c>
      <c r="G397" s="138"/>
      <c r="H397" s="138"/>
      <c r="I397" s="22" t="s">
        <v>42</v>
      </c>
      <c r="J397" s="22"/>
      <c r="K397" s="12">
        <v>1</v>
      </c>
      <c r="L397" s="12">
        <f>VLOOKUP(I397,'Scoring Lookup'!$B$3:$C$7,2)*K397</f>
        <v>0</v>
      </c>
      <c r="M397" s="15">
        <f t="shared" si="36"/>
        <v>5</v>
      </c>
      <c r="N397" s="7"/>
      <c r="O397" s="7"/>
      <c r="P397" s="7"/>
      <c r="Q397" s="6"/>
    </row>
    <row r="398" spans="1:17" ht="39.6" x14ac:dyDescent="0.35">
      <c r="A398" s="14">
        <v>389</v>
      </c>
      <c r="B398" s="51"/>
      <c r="C398" s="13"/>
      <c r="D398" s="152"/>
      <c r="E398" s="174" t="s">
        <v>401</v>
      </c>
      <c r="F398" s="194" t="s">
        <v>741</v>
      </c>
      <c r="G398" s="138"/>
      <c r="H398" s="138"/>
      <c r="I398" s="22" t="s">
        <v>42</v>
      </c>
      <c r="J398" s="22"/>
      <c r="K398" s="12">
        <v>1</v>
      </c>
      <c r="L398" s="12">
        <f>VLOOKUP(I398,'Scoring Lookup'!$B$3:$C$7,2)*K398</f>
        <v>0</v>
      </c>
      <c r="M398" s="15">
        <f t="shared" si="36"/>
        <v>5</v>
      </c>
      <c r="Q398" s="6"/>
    </row>
    <row r="399" spans="1:17" ht="39.6" x14ac:dyDescent="0.35">
      <c r="A399" s="14">
        <v>390</v>
      </c>
      <c r="B399" s="51"/>
      <c r="C399" s="13"/>
      <c r="D399" s="152"/>
      <c r="E399" s="174" t="s">
        <v>403</v>
      </c>
      <c r="F399" s="194" t="s">
        <v>742</v>
      </c>
      <c r="G399" s="138"/>
      <c r="H399" s="138"/>
      <c r="I399" s="22" t="s">
        <v>42</v>
      </c>
      <c r="J399" s="22"/>
      <c r="K399" s="12">
        <v>1</v>
      </c>
      <c r="L399" s="12">
        <f>VLOOKUP(I399,'Scoring Lookup'!$B$3:$C$7,2)*K399</f>
        <v>0</v>
      </c>
      <c r="M399" s="15">
        <f t="shared" si="36"/>
        <v>5</v>
      </c>
      <c r="Q399" s="6"/>
    </row>
    <row r="400" spans="1:17" ht="39.6" x14ac:dyDescent="0.35">
      <c r="A400" s="14">
        <v>391</v>
      </c>
      <c r="B400" s="51"/>
      <c r="C400" s="13"/>
      <c r="D400" s="152"/>
      <c r="E400" s="174" t="s">
        <v>730</v>
      </c>
      <c r="F400" s="194" t="s">
        <v>743</v>
      </c>
      <c r="G400" s="138"/>
      <c r="H400" s="138"/>
      <c r="I400" s="22" t="s">
        <v>42</v>
      </c>
      <c r="J400" s="22"/>
      <c r="K400" s="12">
        <v>1</v>
      </c>
      <c r="L400" s="12">
        <f>VLOOKUP(I400,'Scoring Lookup'!$B$3:$C$7,2)*K400</f>
        <v>0</v>
      </c>
      <c r="M400" s="15">
        <f t="shared" si="36"/>
        <v>5</v>
      </c>
      <c r="Q400" s="6"/>
    </row>
    <row r="401" spans="1:17" ht="18" x14ac:dyDescent="0.35">
      <c r="A401" s="14">
        <v>392</v>
      </c>
      <c r="B401" s="51"/>
      <c r="C401" s="13"/>
      <c r="D401" s="152"/>
      <c r="E401" s="174" t="s">
        <v>405</v>
      </c>
      <c r="F401" s="194" t="s">
        <v>744</v>
      </c>
      <c r="G401" s="138"/>
      <c r="H401" s="138"/>
      <c r="I401" s="22" t="s">
        <v>42</v>
      </c>
      <c r="J401" s="22"/>
      <c r="K401" s="12">
        <v>1</v>
      </c>
      <c r="L401" s="12">
        <f>VLOOKUP(I401,'Scoring Lookup'!$B$3:$C$7,2)*K401</f>
        <v>0</v>
      </c>
      <c r="M401" s="15">
        <f t="shared" si="36"/>
        <v>5</v>
      </c>
      <c r="Q401" s="6"/>
    </row>
    <row r="402" spans="1:17" ht="39.6" x14ac:dyDescent="0.35">
      <c r="A402" s="14">
        <v>393</v>
      </c>
      <c r="B402" s="51"/>
      <c r="C402" s="13"/>
      <c r="D402" s="152"/>
      <c r="E402" s="174" t="s">
        <v>362</v>
      </c>
      <c r="F402" s="194" t="s">
        <v>745</v>
      </c>
      <c r="G402" s="138"/>
      <c r="H402" s="138"/>
      <c r="I402" s="22" t="s">
        <v>42</v>
      </c>
      <c r="J402" s="22"/>
      <c r="K402" s="12">
        <v>1</v>
      </c>
      <c r="L402" s="12">
        <f>VLOOKUP(I402,'Scoring Lookup'!$B$3:$C$7,2)*K402</f>
        <v>0</v>
      </c>
      <c r="M402" s="15">
        <f t="shared" si="36"/>
        <v>5</v>
      </c>
      <c r="Q402" s="6"/>
    </row>
    <row r="403" spans="1:17" ht="39.6" x14ac:dyDescent="0.35">
      <c r="A403" s="14">
        <v>394</v>
      </c>
      <c r="B403" s="51"/>
      <c r="C403" s="13"/>
      <c r="D403" s="152"/>
      <c r="E403" s="174" t="s">
        <v>746</v>
      </c>
      <c r="F403" s="194" t="s">
        <v>747</v>
      </c>
      <c r="G403" s="138"/>
      <c r="H403" s="138"/>
      <c r="I403" s="22" t="s">
        <v>42</v>
      </c>
      <c r="J403" s="22"/>
      <c r="K403" s="12">
        <v>1</v>
      </c>
      <c r="L403" s="12">
        <f>VLOOKUP(I403,'Scoring Lookup'!$B$3:$C$7,2)*K403</f>
        <v>0</v>
      </c>
      <c r="M403" s="15">
        <f t="shared" si="36"/>
        <v>5</v>
      </c>
      <c r="Q403" s="6"/>
    </row>
    <row r="404" spans="1:17" ht="39.6" x14ac:dyDescent="0.35">
      <c r="A404" s="14">
        <v>395</v>
      </c>
      <c r="B404" s="51"/>
      <c r="C404" s="13"/>
      <c r="D404" s="152"/>
      <c r="E404" s="174" t="s">
        <v>748</v>
      </c>
      <c r="F404" s="194" t="s">
        <v>749</v>
      </c>
      <c r="G404" s="138"/>
      <c r="H404" s="138"/>
      <c r="I404" s="22" t="s">
        <v>42</v>
      </c>
      <c r="J404" s="22"/>
      <c r="K404" s="12">
        <v>1</v>
      </c>
      <c r="L404" s="12">
        <f>VLOOKUP(I404,'Scoring Lookup'!$B$3:$C$7,2)*K404</f>
        <v>0</v>
      </c>
      <c r="M404" s="15">
        <f t="shared" si="36"/>
        <v>5</v>
      </c>
      <c r="Q404" s="6"/>
    </row>
    <row r="405" spans="1:17" ht="18" x14ac:dyDescent="0.35">
      <c r="A405" s="14">
        <v>396</v>
      </c>
      <c r="B405" s="51"/>
      <c r="C405" s="13"/>
      <c r="D405" s="152"/>
      <c r="E405" s="174" t="s">
        <v>750</v>
      </c>
      <c r="F405" s="194" t="s">
        <v>751</v>
      </c>
      <c r="G405" s="138"/>
      <c r="H405" s="138"/>
      <c r="I405" s="22" t="s">
        <v>42</v>
      </c>
      <c r="J405" s="22"/>
      <c r="K405" s="12">
        <v>1</v>
      </c>
      <c r="L405" s="12">
        <f>VLOOKUP(I405,'Scoring Lookup'!$B$3:$C$7,2)*K405</f>
        <v>0</v>
      </c>
      <c r="M405" s="15">
        <f t="shared" si="36"/>
        <v>5</v>
      </c>
      <c r="Q405" s="6"/>
    </row>
    <row r="406" spans="1:17" ht="18" x14ac:dyDescent="0.35">
      <c r="A406" s="14">
        <v>397</v>
      </c>
      <c r="B406" s="51"/>
      <c r="C406" s="13"/>
      <c r="D406" s="158"/>
      <c r="E406" s="175" t="s">
        <v>752</v>
      </c>
      <c r="F406" s="222"/>
      <c r="G406" s="139"/>
      <c r="H406" s="139"/>
      <c r="I406" s="63"/>
      <c r="J406" s="63"/>
      <c r="K406" s="64"/>
      <c r="L406" s="64"/>
      <c r="M406" s="65"/>
      <c r="N406" s="7"/>
      <c r="O406" s="7"/>
      <c r="P406" s="7"/>
      <c r="Q406" s="6"/>
    </row>
    <row r="407" spans="1:17" s="186" customFormat="1" ht="18" x14ac:dyDescent="0.35">
      <c r="A407" s="14">
        <v>398</v>
      </c>
      <c r="B407" s="183"/>
      <c r="C407" s="195"/>
      <c r="D407" s="185"/>
      <c r="E407" s="234" t="s">
        <v>769</v>
      </c>
      <c r="F407" s="223" t="s">
        <v>773</v>
      </c>
      <c r="G407" s="138"/>
      <c r="H407" s="138"/>
      <c r="I407" s="22" t="s">
        <v>42</v>
      </c>
      <c r="J407" s="22"/>
      <c r="K407" s="12">
        <v>1</v>
      </c>
      <c r="L407" s="12">
        <f>VLOOKUP(I407,'Scoring Lookup'!$B$3:$C$7,2)*K407</f>
        <v>0</v>
      </c>
      <c r="M407" s="15">
        <f t="shared" ref="M407:M421" si="37">K407*5</f>
        <v>5</v>
      </c>
      <c r="N407" s="7"/>
      <c r="O407" s="7"/>
      <c r="P407" s="7"/>
      <c r="Q407" s="6"/>
    </row>
    <row r="408" spans="1:17" s="186" customFormat="1" ht="18" x14ac:dyDescent="0.35">
      <c r="A408" s="14">
        <v>399</v>
      </c>
      <c r="B408" s="183"/>
      <c r="C408" s="195"/>
      <c r="D408" s="185"/>
      <c r="E408" s="234" t="s">
        <v>771</v>
      </c>
      <c r="F408" s="223" t="s">
        <v>774</v>
      </c>
      <c r="G408" s="138"/>
      <c r="H408" s="138"/>
      <c r="I408" s="22" t="s">
        <v>42</v>
      </c>
      <c r="J408" s="22"/>
      <c r="K408" s="12">
        <v>1</v>
      </c>
      <c r="L408" s="12">
        <f>VLOOKUP(I408,'Scoring Lookup'!$B$3:$C$7,2)*K408</f>
        <v>0</v>
      </c>
      <c r="M408" s="15">
        <f t="shared" si="37"/>
        <v>5</v>
      </c>
      <c r="N408" s="7"/>
      <c r="O408" s="7"/>
      <c r="P408" s="7"/>
      <c r="Q408" s="6"/>
    </row>
    <row r="409" spans="1:17" s="186" customFormat="1" ht="18" x14ac:dyDescent="0.35">
      <c r="A409" s="14">
        <v>400</v>
      </c>
      <c r="B409" s="183"/>
      <c r="C409" s="195"/>
      <c r="D409" s="185"/>
      <c r="E409" s="234" t="s">
        <v>770</v>
      </c>
      <c r="F409" s="223" t="s">
        <v>775</v>
      </c>
      <c r="G409" s="138"/>
      <c r="H409" s="138"/>
      <c r="I409" s="22" t="s">
        <v>42</v>
      </c>
      <c r="J409" s="22"/>
      <c r="K409" s="12">
        <v>1</v>
      </c>
      <c r="L409" s="12">
        <f>VLOOKUP(I409,'Scoring Lookup'!$B$3:$C$7,2)*K409</f>
        <v>0</v>
      </c>
      <c r="M409" s="15">
        <f t="shared" si="37"/>
        <v>5</v>
      </c>
      <c r="N409" s="7"/>
      <c r="O409" s="7"/>
      <c r="P409" s="7"/>
      <c r="Q409" s="6"/>
    </row>
    <row r="410" spans="1:17" s="186" customFormat="1" ht="18" x14ac:dyDescent="0.35">
      <c r="A410" s="14">
        <v>401</v>
      </c>
      <c r="B410" s="183"/>
      <c r="C410" s="195"/>
      <c r="D410" s="185"/>
      <c r="E410" s="234" t="s">
        <v>772</v>
      </c>
      <c r="F410" s="223" t="s">
        <v>776</v>
      </c>
      <c r="G410" s="138"/>
      <c r="H410" s="138"/>
      <c r="I410" s="22" t="s">
        <v>42</v>
      </c>
      <c r="J410" s="22"/>
      <c r="K410" s="12">
        <v>1</v>
      </c>
      <c r="L410" s="12">
        <f>VLOOKUP(I410,'Scoring Lookup'!$B$3:$C$7,2)*K410</f>
        <v>0</v>
      </c>
      <c r="M410" s="15">
        <f t="shared" si="37"/>
        <v>5</v>
      </c>
      <c r="N410" s="7"/>
      <c r="O410" s="7"/>
      <c r="P410" s="7"/>
      <c r="Q410" s="6"/>
    </row>
    <row r="411" spans="1:17" s="186" customFormat="1" ht="18" x14ac:dyDescent="0.35">
      <c r="A411" s="14">
        <v>402</v>
      </c>
      <c r="B411" s="183"/>
      <c r="C411" s="195"/>
      <c r="D411" s="185"/>
      <c r="E411" s="258" t="s">
        <v>930</v>
      </c>
      <c r="F411" s="259" t="s">
        <v>929</v>
      </c>
      <c r="G411" s="138"/>
      <c r="H411" s="138"/>
      <c r="I411" s="22" t="s">
        <v>42</v>
      </c>
      <c r="J411" s="22"/>
      <c r="K411" s="12">
        <v>5</v>
      </c>
      <c r="L411" s="12">
        <f>VLOOKUP(I411,'Scoring Lookup'!$B$3:$C$7,2)*K411</f>
        <v>0</v>
      </c>
      <c r="M411" s="15">
        <f t="shared" si="37"/>
        <v>25</v>
      </c>
      <c r="N411" s="7"/>
      <c r="O411" s="7"/>
      <c r="P411" s="7"/>
      <c r="Q411" s="6"/>
    </row>
    <row r="412" spans="1:17" ht="26.4" x14ac:dyDescent="0.35">
      <c r="A412" s="14">
        <v>403</v>
      </c>
      <c r="B412" s="51"/>
      <c r="C412" s="13"/>
      <c r="D412" s="152"/>
      <c r="E412" s="174" t="s">
        <v>348</v>
      </c>
      <c r="F412" s="194" t="s">
        <v>753</v>
      </c>
      <c r="G412" s="138"/>
      <c r="H412" s="138"/>
      <c r="I412" s="22" t="s">
        <v>42</v>
      </c>
      <c r="J412" s="22"/>
      <c r="K412" s="12">
        <v>1</v>
      </c>
      <c r="L412" s="12">
        <f>VLOOKUP(I412,'Scoring Lookup'!$B$3:$C$7,2)*K412</f>
        <v>0</v>
      </c>
      <c r="M412" s="15">
        <f t="shared" si="37"/>
        <v>5</v>
      </c>
      <c r="N412" s="7"/>
      <c r="O412" s="7"/>
      <c r="P412" s="7"/>
      <c r="Q412" s="6"/>
    </row>
    <row r="413" spans="1:17" ht="18" x14ac:dyDescent="0.35">
      <c r="A413" s="14">
        <v>404</v>
      </c>
      <c r="B413" s="51"/>
      <c r="C413" s="13"/>
      <c r="D413" s="152"/>
      <c r="E413" s="174" t="s">
        <v>754</v>
      </c>
      <c r="F413" s="194" t="s">
        <v>755</v>
      </c>
      <c r="G413" s="138"/>
      <c r="H413" s="138"/>
      <c r="I413" s="22" t="s">
        <v>42</v>
      </c>
      <c r="J413" s="22"/>
      <c r="K413" s="12">
        <v>1</v>
      </c>
      <c r="L413" s="12">
        <f>VLOOKUP(I413,'Scoring Lookup'!$B$3:$C$7,2)*K413</f>
        <v>0</v>
      </c>
      <c r="M413" s="15">
        <f t="shared" si="37"/>
        <v>5</v>
      </c>
      <c r="Q413" s="6"/>
    </row>
    <row r="414" spans="1:17" ht="18" x14ac:dyDescent="0.35">
      <c r="A414" s="14">
        <v>405</v>
      </c>
      <c r="B414" s="51"/>
      <c r="C414" s="13"/>
      <c r="D414" s="152"/>
      <c r="E414" s="174" t="s">
        <v>756</v>
      </c>
      <c r="F414" s="194" t="s">
        <v>757</v>
      </c>
      <c r="G414" s="138"/>
      <c r="H414" s="138"/>
      <c r="I414" s="22" t="s">
        <v>42</v>
      </c>
      <c r="J414" s="22"/>
      <c r="K414" s="12">
        <v>1</v>
      </c>
      <c r="L414" s="12">
        <f>VLOOKUP(I414,'Scoring Lookup'!$B$3:$C$7,2)*K414</f>
        <v>0</v>
      </c>
      <c r="M414" s="15">
        <f t="shared" si="37"/>
        <v>5</v>
      </c>
      <c r="Q414" s="6"/>
    </row>
    <row r="415" spans="1:17" ht="26.4" x14ac:dyDescent="0.35">
      <c r="A415" s="14">
        <v>406</v>
      </c>
      <c r="B415" s="51"/>
      <c r="C415" s="13"/>
      <c r="D415" s="152"/>
      <c r="E415" s="174" t="s">
        <v>338</v>
      </c>
      <c r="F415" s="194" t="s">
        <v>758</v>
      </c>
      <c r="G415" s="138"/>
      <c r="H415" s="138"/>
      <c r="I415" s="22" t="s">
        <v>42</v>
      </c>
      <c r="J415" s="22"/>
      <c r="K415" s="12">
        <v>1</v>
      </c>
      <c r="L415" s="12">
        <f>VLOOKUP(I415,'Scoring Lookup'!$B$3:$C$7,2)*K415</f>
        <v>0</v>
      </c>
      <c r="M415" s="15">
        <f t="shared" si="37"/>
        <v>5</v>
      </c>
      <c r="Q415" s="6"/>
    </row>
    <row r="416" spans="1:17" ht="79.2" x14ac:dyDescent="0.35">
      <c r="A416" s="14">
        <v>407</v>
      </c>
      <c r="B416" s="51"/>
      <c r="C416" s="13"/>
      <c r="D416" s="152"/>
      <c r="E416" s="174" t="s">
        <v>759</v>
      </c>
      <c r="F416" s="194" t="s">
        <v>760</v>
      </c>
      <c r="G416" s="138"/>
      <c r="H416" s="138"/>
      <c r="I416" s="22" t="s">
        <v>42</v>
      </c>
      <c r="J416" s="22"/>
      <c r="K416" s="12">
        <v>1</v>
      </c>
      <c r="L416" s="12">
        <f>VLOOKUP(I416,'Scoring Lookup'!$B$3:$C$7,2)*K416</f>
        <v>0</v>
      </c>
      <c r="M416" s="15">
        <f t="shared" si="37"/>
        <v>5</v>
      </c>
      <c r="Q416" s="6"/>
    </row>
    <row r="417" spans="1:17" ht="26.4" x14ac:dyDescent="0.35">
      <c r="A417" s="14">
        <v>408</v>
      </c>
      <c r="B417" s="51"/>
      <c r="C417" s="13"/>
      <c r="D417" s="152"/>
      <c r="E417" s="174" t="s">
        <v>761</v>
      </c>
      <c r="F417" s="194" t="s">
        <v>762</v>
      </c>
      <c r="G417" s="138"/>
      <c r="H417" s="138"/>
      <c r="I417" s="22" t="s">
        <v>42</v>
      </c>
      <c r="J417" s="22"/>
      <c r="K417" s="12">
        <v>1</v>
      </c>
      <c r="L417" s="12">
        <f>VLOOKUP(I417,'Scoring Lookup'!$B$3:$C$7,2)*K417</f>
        <v>0</v>
      </c>
      <c r="M417" s="15">
        <f t="shared" si="37"/>
        <v>5</v>
      </c>
      <c r="Q417" s="6"/>
    </row>
    <row r="418" spans="1:17" ht="26.4" x14ac:dyDescent="0.35">
      <c r="A418" s="14">
        <v>409</v>
      </c>
      <c r="B418" s="51"/>
      <c r="C418" s="13"/>
      <c r="D418" s="152"/>
      <c r="E418" s="174" t="s">
        <v>763</v>
      </c>
      <c r="F418" s="194" t="s">
        <v>764</v>
      </c>
      <c r="G418" s="138"/>
      <c r="H418" s="138"/>
      <c r="I418" s="22" t="s">
        <v>42</v>
      </c>
      <c r="J418" s="22"/>
      <c r="K418" s="12">
        <v>1</v>
      </c>
      <c r="L418" s="12">
        <f>VLOOKUP(I418,'Scoring Lookup'!$B$3:$C$7,2)*K418</f>
        <v>0</v>
      </c>
      <c r="M418" s="15">
        <f t="shared" si="37"/>
        <v>5</v>
      </c>
      <c r="Q418" s="6"/>
    </row>
    <row r="419" spans="1:17" ht="39.6" x14ac:dyDescent="0.35">
      <c r="A419" s="14">
        <v>410</v>
      </c>
      <c r="B419" s="51"/>
      <c r="C419" s="13"/>
      <c r="D419" s="152"/>
      <c r="E419" s="174" t="s">
        <v>765</v>
      </c>
      <c r="F419" s="194" t="s">
        <v>766</v>
      </c>
      <c r="G419" s="138"/>
      <c r="H419" s="138"/>
      <c r="I419" s="22" t="s">
        <v>42</v>
      </c>
      <c r="J419" s="22"/>
      <c r="K419" s="12">
        <v>1</v>
      </c>
      <c r="L419" s="12">
        <f>VLOOKUP(I419,'Scoring Lookup'!$B$3:$C$7,2)*K419</f>
        <v>0</v>
      </c>
      <c r="M419" s="15">
        <f t="shared" si="37"/>
        <v>5</v>
      </c>
      <c r="Q419" s="6"/>
    </row>
    <row r="420" spans="1:17" ht="18" x14ac:dyDescent="0.35">
      <c r="A420" s="14">
        <v>411</v>
      </c>
      <c r="B420" s="51"/>
      <c r="C420" s="13"/>
      <c r="D420" s="152"/>
      <c r="E420" s="174" t="s">
        <v>392</v>
      </c>
      <c r="F420" s="194" t="s">
        <v>767</v>
      </c>
      <c r="G420" s="138"/>
      <c r="H420" s="138"/>
      <c r="I420" s="22" t="s">
        <v>42</v>
      </c>
      <c r="J420" s="22"/>
      <c r="K420" s="12">
        <v>1</v>
      </c>
      <c r="L420" s="12">
        <f>VLOOKUP(I420,'Scoring Lookup'!$B$3:$C$7,2)*K420</f>
        <v>0</v>
      </c>
      <c r="M420" s="15">
        <f t="shared" si="37"/>
        <v>5</v>
      </c>
      <c r="Q420" s="6"/>
    </row>
    <row r="421" spans="1:17" ht="18" x14ac:dyDescent="0.35">
      <c r="A421" s="14">
        <v>412</v>
      </c>
      <c r="B421" s="51"/>
      <c r="C421" s="13"/>
      <c r="D421" s="152"/>
      <c r="E421" s="174" t="s">
        <v>719</v>
      </c>
      <c r="F421" s="194" t="s">
        <v>768</v>
      </c>
      <c r="G421" s="138"/>
      <c r="H421" s="138"/>
      <c r="I421" s="22" t="s">
        <v>42</v>
      </c>
      <c r="J421" s="22"/>
      <c r="K421" s="12">
        <v>1</v>
      </c>
      <c r="L421" s="12">
        <f>VLOOKUP(I421,'Scoring Lookup'!$B$3:$C$7,2)*K421</f>
        <v>0</v>
      </c>
      <c r="M421" s="15">
        <f t="shared" si="37"/>
        <v>5</v>
      </c>
      <c r="Q421" s="6"/>
    </row>
    <row r="422" spans="1:17" ht="21" x14ac:dyDescent="0.35">
      <c r="A422" s="8"/>
      <c r="B422" s="51"/>
      <c r="C422" s="13"/>
      <c r="D422" s="108"/>
      <c r="E422" s="237" t="s">
        <v>228</v>
      </c>
      <c r="F422" s="228"/>
      <c r="G422" s="140"/>
      <c r="H422" s="140"/>
      <c r="I422" s="128"/>
      <c r="J422" s="70"/>
      <c r="K422" s="12"/>
      <c r="L422" s="12"/>
      <c r="M422" s="15"/>
      <c r="Q422" s="6"/>
    </row>
    <row r="423" spans="1:17" ht="18.600000000000001" thickBot="1" x14ac:dyDescent="0.4">
      <c r="A423" s="9"/>
      <c r="B423" s="53"/>
      <c r="C423" s="29"/>
      <c r="D423" s="149"/>
      <c r="E423" s="238"/>
      <c r="F423" s="156"/>
      <c r="G423" s="151"/>
      <c r="H423" s="151"/>
      <c r="I423" s="150" t="s">
        <v>42</v>
      </c>
      <c r="J423" s="150"/>
      <c r="K423" s="16"/>
      <c r="L423" s="16"/>
      <c r="M423" s="17"/>
      <c r="Q423" s="6"/>
    </row>
    <row r="424" spans="1:17" x14ac:dyDescent="0.3">
      <c r="L424" s="102"/>
      <c r="M424" s="102"/>
    </row>
    <row r="425" spans="1:17" ht="21" x14ac:dyDescent="0.3">
      <c r="E425" s="196" t="s">
        <v>29</v>
      </c>
      <c r="F425" s="197"/>
      <c r="G425" s="197"/>
      <c r="H425" s="198"/>
    </row>
  </sheetData>
  <mergeCells count="1">
    <mergeCell ref="E425:H42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D1E1310-2602-41AD-A487-40FAB73F4889}">
          <x14:formula1>
            <xm:f>'Scoring Lookup'!$B$3:$B$7</xm:f>
          </x14:formula1>
          <xm:sqref>G44 G83 G106 G53:G54 I146:I165 G130 G311 G203 G217 G197 G377 G254 G373 G11 I11:I144 G308 G34 G358 G391 G237 G157 G17 I167:I421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B4BD0-74C8-474B-BED6-A50C0FC0DE2B}">
  <dimension ref="A2:J26"/>
  <sheetViews>
    <sheetView zoomScale="80" zoomScaleNormal="80" workbookViewId="0">
      <selection activeCell="G29" sqref="G29"/>
    </sheetView>
  </sheetViews>
  <sheetFormatPr defaultRowHeight="14.4" x14ac:dyDescent="0.3"/>
  <cols>
    <col min="1" max="1" width="7.5546875" style="57" customWidth="1"/>
    <col min="2" max="2" width="11.5546875" customWidth="1"/>
    <col min="3" max="4" width="24.5546875" customWidth="1"/>
    <col min="7" max="7" width="43.5546875" customWidth="1"/>
    <col min="8" max="8" width="47.21875" customWidth="1"/>
    <col min="9" max="9" width="26" customWidth="1"/>
    <col min="10" max="10" width="59.77734375" customWidth="1"/>
  </cols>
  <sheetData>
    <row r="2" spans="1:10" ht="15" thickBot="1" x14ac:dyDescent="0.35"/>
    <row r="3" spans="1:10" ht="15.6" x14ac:dyDescent="0.3">
      <c r="B3" s="89" t="s">
        <v>15</v>
      </c>
      <c r="C3" s="161"/>
      <c r="D3" s="83">
        <f>'Evaluation Summary'!C4</f>
        <v>0</v>
      </c>
    </row>
    <row r="4" spans="1:10" ht="15.6" x14ac:dyDescent="0.3">
      <c r="B4" s="23" t="s">
        <v>17</v>
      </c>
      <c r="C4" s="162"/>
      <c r="D4" s="24">
        <f>'Evaluation Summary'!C5</f>
        <v>0</v>
      </c>
    </row>
    <row r="5" spans="1:10" ht="16.2" thickBot="1" x14ac:dyDescent="0.35">
      <c r="B5" s="93" t="s">
        <v>18</v>
      </c>
      <c r="C5" s="163"/>
      <c r="D5" s="94">
        <f>'Evaluation Summary'!C6</f>
        <v>0</v>
      </c>
    </row>
    <row r="7" spans="1:10" ht="64.5" customHeight="1" x14ac:dyDescent="0.3">
      <c r="B7" s="210" t="s">
        <v>244</v>
      </c>
      <c r="C7" s="210"/>
      <c r="D7" s="210"/>
      <c r="E7" s="210"/>
      <c r="F7" s="210"/>
      <c r="G7" s="210"/>
      <c r="H7" s="210"/>
    </row>
    <row r="8" spans="1:10" ht="25.8" x14ac:dyDescent="0.5">
      <c r="A8" s="110">
        <v>3.1</v>
      </c>
      <c r="B8" s="104" t="s">
        <v>256</v>
      </c>
      <c r="C8" s="104"/>
      <c r="D8" s="57"/>
      <c r="F8" s="72"/>
    </row>
    <row r="9" spans="1:10" ht="28.5" customHeight="1" x14ac:dyDescent="0.3">
      <c r="A9" s="109"/>
      <c r="B9" s="12" t="s">
        <v>35</v>
      </c>
      <c r="C9" s="12" t="s">
        <v>243</v>
      </c>
      <c r="D9" s="211" t="s">
        <v>65</v>
      </c>
      <c r="E9" s="211"/>
      <c r="F9" s="211"/>
      <c r="G9" s="211"/>
      <c r="H9" s="79" t="s">
        <v>66</v>
      </c>
      <c r="I9" s="80" t="s">
        <v>27</v>
      </c>
      <c r="J9" s="80" t="s">
        <v>28</v>
      </c>
    </row>
    <row r="10" spans="1:10" x14ac:dyDescent="0.3">
      <c r="A10" s="109"/>
      <c r="B10" s="80">
        <v>1</v>
      </c>
      <c r="C10" s="81"/>
      <c r="D10" s="209"/>
      <c r="E10" s="209"/>
      <c r="F10" s="209"/>
      <c r="G10" s="209"/>
      <c r="H10" s="81"/>
      <c r="I10" s="22"/>
      <c r="J10" s="22"/>
    </row>
    <row r="11" spans="1:10" x14ac:dyDescent="0.3">
      <c r="A11" s="109"/>
      <c r="B11" s="80">
        <v>2</v>
      </c>
      <c r="C11" s="81"/>
      <c r="D11" s="209"/>
      <c r="E11" s="209"/>
      <c r="F11" s="209"/>
      <c r="G11" s="209"/>
      <c r="H11" s="81"/>
      <c r="I11" s="22" t="s">
        <v>42</v>
      </c>
      <c r="J11" s="22"/>
    </row>
    <row r="12" spans="1:10" x14ac:dyDescent="0.3">
      <c r="A12" s="109"/>
      <c r="B12" s="80">
        <v>3</v>
      </c>
      <c r="C12" s="81"/>
      <c r="D12" s="209"/>
      <c r="E12" s="209"/>
      <c r="F12" s="209"/>
      <c r="G12" s="209"/>
      <c r="H12" s="81"/>
      <c r="I12" s="22" t="s">
        <v>42</v>
      </c>
      <c r="J12" s="22"/>
    </row>
    <row r="13" spans="1:10" x14ac:dyDescent="0.3">
      <c r="A13" s="109"/>
      <c r="B13" s="80">
        <v>4</v>
      </c>
      <c r="C13" s="81"/>
      <c r="D13" s="209"/>
      <c r="E13" s="209"/>
      <c r="F13" s="209"/>
      <c r="G13" s="209"/>
      <c r="H13" s="81"/>
      <c r="I13" s="22" t="s">
        <v>42</v>
      </c>
      <c r="J13" s="22"/>
    </row>
    <row r="14" spans="1:10" x14ac:dyDescent="0.3">
      <c r="A14" s="109"/>
      <c r="B14" s="80">
        <v>5</v>
      </c>
      <c r="C14" s="81"/>
      <c r="D14" s="209"/>
      <c r="E14" s="209"/>
      <c r="F14" s="209"/>
      <c r="G14" s="209"/>
      <c r="H14" s="81"/>
      <c r="I14" s="22" t="s">
        <v>42</v>
      </c>
      <c r="J14" s="22"/>
    </row>
    <row r="15" spans="1:10" x14ac:dyDescent="0.3">
      <c r="A15" s="109"/>
      <c r="B15" s="80">
        <v>6</v>
      </c>
      <c r="C15" s="81"/>
      <c r="D15" s="209"/>
      <c r="E15" s="209"/>
      <c r="F15" s="209"/>
      <c r="G15" s="209"/>
      <c r="H15" s="81"/>
      <c r="I15" s="22"/>
      <c r="J15" s="22"/>
    </row>
    <row r="16" spans="1:10" x14ac:dyDescent="0.3">
      <c r="A16" s="109"/>
      <c r="B16" s="80">
        <v>7</v>
      </c>
      <c r="C16" s="81"/>
      <c r="D16" s="209"/>
      <c r="E16" s="209"/>
      <c r="F16" s="209"/>
      <c r="G16" s="209"/>
      <c r="H16" s="81"/>
      <c r="I16" s="22" t="s">
        <v>42</v>
      </c>
      <c r="J16" s="22"/>
    </row>
    <row r="17" spans="1:10" x14ac:dyDescent="0.3">
      <c r="A17" s="109"/>
      <c r="B17" s="80">
        <v>8</v>
      </c>
      <c r="C17" s="81"/>
      <c r="D17" s="209"/>
      <c r="E17" s="209"/>
      <c r="F17" s="209"/>
      <c r="G17" s="209"/>
      <c r="H17" s="81"/>
      <c r="I17" s="22" t="s">
        <v>42</v>
      </c>
      <c r="J17" s="22"/>
    </row>
    <row r="18" spans="1:10" x14ac:dyDescent="0.3">
      <c r="A18" s="109"/>
      <c r="B18" s="80">
        <v>9</v>
      </c>
      <c r="C18" s="81"/>
      <c r="D18" s="209"/>
      <c r="E18" s="209"/>
      <c r="F18" s="209"/>
      <c r="G18" s="209"/>
      <c r="H18" s="81"/>
      <c r="I18" s="22" t="s">
        <v>42</v>
      </c>
      <c r="J18" s="22"/>
    </row>
    <row r="19" spans="1:10" x14ac:dyDescent="0.3">
      <c r="A19" s="109"/>
      <c r="B19" s="80">
        <v>10</v>
      </c>
      <c r="C19" s="81"/>
      <c r="D19" s="209"/>
      <c r="E19" s="209"/>
      <c r="F19" s="209"/>
      <c r="G19" s="209"/>
      <c r="H19" s="81"/>
      <c r="I19" s="22" t="s">
        <v>42</v>
      </c>
      <c r="J19" s="22"/>
    </row>
    <row r="20" spans="1:10" x14ac:dyDescent="0.3">
      <c r="A20" s="109"/>
      <c r="B20" s="80">
        <v>11</v>
      </c>
      <c r="C20" s="81"/>
      <c r="D20" s="209"/>
      <c r="E20" s="209"/>
      <c r="F20" s="209"/>
      <c r="G20" s="209"/>
      <c r="H20" s="81"/>
      <c r="I20" s="22" t="s">
        <v>42</v>
      </c>
      <c r="J20" s="22"/>
    </row>
    <row r="21" spans="1:10" x14ac:dyDescent="0.3">
      <c r="A21" s="109"/>
      <c r="B21" s="80">
        <v>12</v>
      </c>
      <c r="C21" s="81"/>
      <c r="D21" s="209"/>
      <c r="E21" s="209"/>
      <c r="F21" s="209"/>
      <c r="G21" s="209"/>
      <c r="H21" s="81"/>
      <c r="I21" s="22" t="s">
        <v>42</v>
      </c>
      <c r="J21" s="22"/>
    </row>
    <row r="22" spans="1:10" x14ac:dyDescent="0.3">
      <c r="A22" s="109"/>
      <c r="B22" s="80">
        <v>13</v>
      </c>
      <c r="C22" s="81"/>
      <c r="D22" s="209"/>
      <c r="E22" s="209"/>
      <c r="F22" s="209"/>
      <c r="G22" s="209"/>
      <c r="H22" s="81"/>
      <c r="I22" s="22" t="s">
        <v>42</v>
      </c>
      <c r="J22" s="22"/>
    </row>
    <row r="23" spans="1:10" x14ac:dyDescent="0.3">
      <c r="A23" s="109"/>
      <c r="B23" s="80">
        <v>14</v>
      </c>
      <c r="C23" s="81"/>
      <c r="D23" s="209"/>
      <c r="E23" s="209"/>
      <c r="F23" s="209"/>
      <c r="G23" s="209"/>
      <c r="H23" s="81"/>
      <c r="I23" s="22" t="s">
        <v>42</v>
      </c>
      <c r="J23" s="22"/>
    </row>
    <row r="24" spans="1:10" x14ac:dyDescent="0.3">
      <c r="A24" s="109"/>
      <c r="B24" s="80">
        <v>15</v>
      </c>
      <c r="C24" s="81"/>
      <c r="D24" s="209"/>
      <c r="E24" s="209"/>
      <c r="F24" s="209"/>
      <c r="G24" s="209"/>
      <c r="H24" s="81"/>
      <c r="I24" s="22" t="s">
        <v>42</v>
      </c>
      <c r="J24" s="22"/>
    </row>
    <row r="25" spans="1:10" x14ac:dyDescent="0.3">
      <c r="B25" t="s">
        <v>67</v>
      </c>
      <c r="D25" s="57"/>
      <c r="F25" s="72"/>
    </row>
    <row r="26" spans="1:10" x14ac:dyDescent="0.3">
      <c r="B26" t="s">
        <v>68</v>
      </c>
      <c r="D26" s="57"/>
      <c r="F26" s="72"/>
    </row>
  </sheetData>
  <mergeCells count="17">
    <mergeCell ref="D16:G16"/>
    <mergeCell ref="D17:G17"/>
    <mergeCell ref="D18:G18"/>
    <mergeCell ref="D19:G19"/>
    <mergeCell ref="B7:H7"/>
    <mergeCell ref="D9:G9"/>
    <mergeCell ref="D13:G13"/>
    <mergeCell ref="D14:G14"/>
    <mergeCell ref="D15:G15"/>
    <mergeCell ref="D10:G10"/>
    <mergeCell ref="D11:G11"/>
    <mergeCell ref="D12:G12"/>
    <mergeCell ref="D20:G20"/>
    <mergeCell ref="D21:G21"/>
    <mergeCell ref="D22:G22"/>
    <mergeCell ref="D23:G23"/>
    <mergeCell ref="D24:G24"/>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'Scoring Lookup'!$B$3:$B$7</xm:f>
          </x14:formula1>
          <xm:sqref>I10:I24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N17"/>
  <sheetViews>
    <sheetView zoomScale="90" zoomScaleNormal="90" workbookViewId="0">
      <selection activeCell="B5" sqref="B5"/>
    </sheetView>
  </sheetViews>
  <sheetFormatPr defaultRowHeight="14.4" x14ac:dyDescent="0.3"/>
  <cols>
    <col min="1" max="1" width="16.5546875" customWidth="1"/>
    <col min="2" max="2" width="43.21875" bestFit="1" customWidth="1"/>
    <col min="3" max="3" width="9.5546875" customWidth="1"/>
    <col min="5" max="5" width="43.21875" bestFit="1" customWidth="1"/>
    <col min="8" max="8" width="46.5546875" bestFit="1" customWidth="1"/>
    <col min="11" max="11" width="50.5546875" customWidth="1"/>
    <col min="14" max="14" width="46.5546875" bestFit="1" customWidth="1"/>
  </cols>
  <sheetData>
    <row r="1" spans="2:14" s="21" customFormat="1" ht="15.6" x14ac:dyDescent="0.3">
      <c r="B1" s="21" t="s">
        <v>43</v>
      </c>
      <c r="E1" s="21" t="s">
        <v>70</v>
      </c>
      <c r="H1" s="21" t="s">
        <v>71</v>
      </c>
      <c r="K1" s="21" t="s">
        <v>72</v>
      </c>
    </row>
    <row r="2" spans="2:14" s="1" customFormat="1" ht="15" thickBot="1" x14ac:dyDescent="0.35">
      <c r="B2" s="1" t="s">
        <v>73</v>
      </c>
      <c r="C2" s="1" t="s">
        <v>45</v>
      </c>
      <c r="E2" s="1" t="s">
        <v>73</v>
      </c>
      <c r="F2" s="1" t="s">
        <v>45</v>
      </c>
      <c r="H2" s="1" t="s">
        <v>73</v>
      </c>
      <c r="I2" s="1" t="s">
        <v>45</v>
      </c>
      <c r="K2" s="1" t="s">
        <v>73</v>
      </c>
      <c r="L2" s="1" t="s">
        <v>45</v>
      </c>
    </row>
    <row r="3" spans="2:14" x14ac:dyDescent="0.3">
      <c r="B3" s="35" t="s">
        <v>42</v>
      </c>
      <c r="C3" s="36"/>
      <c r="E3" s="35" t="s">
        <v>42</v>
      </c>
      <c r="F3" s="36"/>
      <c r="H3" s="35" t="s">
        <v>42</v>
      </c>
      <c r="I3" s="36"/>
      <c r="K3" s="35" t="s">
        <v>42</v>
      </c>
      <c r="L3" s="36"/>
    </row>
    <row r="4" spans="2:14" x14ac:dyDescent="0.3">
      <c r="B4" s="37" t="s">
        <v>74</v>
      </c>
      <c r="C4" s="38">
        <v>0</v>
      </c>
      <c r="E4" s="37" t="s">
        <v>75</v>
      </c>
      <c r="F4" s="38">
        <v>0</v>
      </c>
      <c r="H4" s="37" t="s">
        <v>76</v>
      </c>
      <c r="I4" s="38">
        <v>0</v>
      </c>
      <c r="K4" s="37" t="s">
        <v>77</v>
      </c>
      <c r="L4" s="38">
        <v>0</v>
      </c>
    </row>
    <row r="5" spans="2:14" x14ac:dyDescent="0.3">
      <c r="B5" s="37" t="s">
        <v>78</v>
      </c>
      <c r="C5" s="38">
        <v>2</v>
      </c>
      <c r="E5" s="37" t="s">
        <v>79</v>
      </c>
      <c r="F5" s="38">
        <v>2</v>
      </c>
      <c r="H5" s="37" t="s">
        <v>238</v>
      </c>
      <c r="I5" s="38">
        <v>2</v>
      </c>
      <c r="K5" s="37" t="s">
        <v>241</v>
      </c>
      <c r="L5" s="38">
        <v>2</v>
      </c>
    </row>
    <row r="6" spans="2:14" ht="28.8" x14ac:dyDescent="0.3">
      <c r="B6" s="39" t="s">
        <v>80</v>
      </c>
      <c r="C6" s="38">
        <v>4</v>
      </c>
      <c r="E6" s="39" t="s">
        <v>81</v>
      </c>
      <c r="F6" s="38">
        <v>4</v>
      </c>
      <c r="H6" s="39" t="s">
        <v>239</v>
      </c>
      <c r="I6" s="38">
        <v>4</v>
      </c>
      <c r="K6" s="39" t="s">
        <v>82</v>
      </c>
      <c r="L6" s="38">
        <v>4</v>
      </c>
      <c r="N6" s="25"/>
    </row>
    <row r="7" spans="2:14" ht="15" thickBot="1" x14ac:dyDescent="0.35">
      <c r="B7" s="40" t="s">
        <v>83</v>
      </c>
      <c r="C7" s="41">
        <v>5</v>
      </c>
      <c r="E7" s="40" t="s">
        <v>84</v>
      </c>
      <c r="F7" s="41">
        <v>5</v>
      </c>
      <c r="H7" s="40" t="s">
        <v>240</v>
      </c>
      <c r="I7" s="41">
        <v>5</v>
      </c>
      <c r="K7" s="45" t="s">
        <v>85</v>
      </c>
      <c r="L7" s="41">
        <v>5</v>
      </c>
      <c r="N7" s="25"/>
    </row>
    <row r="10" spans="2:14" ht="15.6" x14ac:dyDescent="0.3">
      <c r="K10" s="21" t="s">
        <v>86</v>
      </c>
      <c r="L10" s="21"/>
    </row>
    <row r="11" spans="2:14" ht="15" thickBot="1" x14ac:dyDescent="0.35">
      <c r="K11" s="1" t="s">
        <v>73</v>
      </c>
      <c r="L11" s="1" t="s">
        <v>45</v>
      </c>
    </row>
    <row r="12" spans="2:14" x14ac:dyDescent="0.3">
      <c r="B12" s="101"/>
      <c r="C12" s="101"/>
      <c r="E12" s="101"/>
      <c r="F12" s="101"/>
      <c r="K12" s="35" t="s">
        <v>42</v>
      </c>
      <c r="L12" s="36"/>
    </row>
    <row r="13" spans="2:14" x14ac:dyDescent="0.3">
      <c r="B13" s="25"/>
      <c r="C13" s="25"/>
      <c r="E13" s="25"/>
      <c r="F13" s="25"/>
      <c r="K13" s="39" t="s">
        <v>87</v>
      </c>
      <c r="L13" s="38">
        <v>0</v>
      </c>
    </row>
    <row r="14" spans="2:14" x14ac:dyDescent="0.3">
      <c r="B14" s="25"/>
      <c r="C14" s="25"/>
      <c r="E14" s="25"/>
      <c r="F14" s="25"/>
      <c r="K14" s="39" t="s">
        <v>88</v>
      </c>
      <c r="L14" s="38">
        <v>2</v>
      </c>
    </row>
    <row r="15" spans="2:14" ht="28.8" x14ac:dyDescent="0.3">
      <c r="B15" s="25"/>
      <c r="C15" s="25"/>
      <c r="K15" s="39" t="s">
        <v>89</v>
      </c>
      <c r="L15" s="38">
        <v>4</v>
      </c>
    </row>
    <row r="16" spans="2:14" ht="15" thickBot="1" x14ac:dyDescent="0.35">
      <c r="B16" s="25"/>
      <c r="C16" s="25"/>
      <c r="K16" s="45" t="s">
        <v>90</v>
      </c>
      <c r="L16" s="41">
        <v>5</v>
      </c>
    </row>
    <row r="17" spans="2:3" x14ac:dyDescent="0.3">
      <c r="B17" s="25"/>
      <c r="C17" s="25"/>
    </row>
  </sheetData>
  <sheetProtection algorithmName="SHA-512" hashValue="HA1k9lYa6+RvsN3Ni3TNuUi+kiYhEdz/oXd4ohy8sgEXFccD/IT70FFok5gwlNv/oi3GCP19aUJwLUR3ZOUmBA==" saltValue="8o/T/1Vjmg3qkMs0zUNHAw=="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EAC48DF5513D4BBADB0BCD88188EB9" ma:contentTypeVersion="16" ma:contentTypeDescription="Create a new document." ma:contentTypeScope="" ma:versionID="8b86244d191cdec63cd3e1dd51a61d5a">
  <xsd:schema xmlns:xsd="http://www.w3.org/2001/XMLSchema" xmlns:xs="http://www.w3.org/2001/XMLSchema" xmlns:p="http://schemas.microsoft.com/office/2006/metadata/properties" xmlns:ns2="5d05a875-46e5-4fe7-a3a5-f826be218f69" xmlns:ns3="79cbbe4b-31fe-4b58-9d49-f01b4b1b7150" targetNamespace="http://schemas.microsoft.com/office/2006/metadata/properties" ma:root="true" ma:fieldsID="b2f706882f245dadefabe2b146e765a7" ns2:_="" ns3:_="">
    <xsd:import namespace="5d05a875-46e5-4fe7-a3a5-f826be218f69"/>
    <xsd:import namespace="79cbbe4b-31fe-4b58-9d49-f01b4b1b71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05a875-46e5-4fe7-a3a5-f826be218f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e5fa3029-581b-4330-9c67-5ed5a891eaa2"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cbbe4b-31fe-4b58-9d49-f01b4b1b7150"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ba2073b-7d53-4316-a00f-d21de2e71bcd}" ma:internalName="TaxCatchAll" ma:showField="CatchAllData" ma:web="79cbbe4b-31fe-4b58-9d49-f01b4b1b71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d05a875-46e5-4fe7-a3a5-f826be218f69">
      <Terms xmlns="http://schemas.microsoft.com/office/infopath/2007/PartnerControls"/>
    </lcf76f155ced4ddcb4097134ff3c332f>
    <TaxCatchAll xmlns="79cbbe4b-31fe-4b58-9d49-f01b4b1b7150" xsi:nil="true"/>
  </documentManagement>
</p:properties>
</file>

<file path=customXml/itemProps1.xml><?xml version="1.0" encoding="utf-8"?>
<ds:datastoreItem xmlns:ds="http://schemas.openxmlformats.org/officeDocument/2006/customXml" ds:itemID="{72DBA947-6AD3-492A-B93C-57271DB150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05a875-46e5-4fe7-a3a5-f826be218f69"/>
    <ds:schemaRef ds:uri="79cbbe4b-31fe-4b58-9d49-f01b4b1b71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35E1E7-8C40-407C-95CD-43E17BE1A1B6}">
  <ds:schemaRefs>
    <ds:schemaRef ds:uri="http://schemas.microsoft.com/sharepoint/v3/contenttype/forms"/>
  </ds:schemaRefs>
</ds:datastoreItem>
</file>

<file path=customXml/itemProps3.xml><?xml version="1.0" encoding="utf-8"?>
<ds:datastoreItem xmlns:ds="http://schemas.openxmlformats.org/officeDocument/2006/customXml" ds:itemID="{8C60D96C-C3DC-4B6E-B9F9-608F5E4F61BD}">
  <ds:schemaRefs>
    <ds:schemaRef ds:uri="http://schemas.microsoft.com/office/2006/documentManagement/types"/>
    <ds:schemaRef ds:uri="5d05a875-46e5-4fe7-a3a5-f826be218f69"/>
    <ds:schemaRef ds:uri="79cbbe4b-31fe-4b58-9d49-f01b4b1b7150"/>
    <ds:schemaRef ds:uri="http://purl.org/dc/dcmitype/"/>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terms/"/>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Introduction</vt:lpstr>
      <vt:lpstr>Evaluation Summary</vt:lpstr>
      <vt:lpstr>1.Requirements of Spec</vt:lpstr>
      <vt:lpstr>2. Experience</vt:lpstr>
      <vt:lpstr>3. Items Specifications</vt:lpstr>
      <vt:lpstr>4. Deviations</vt:lpstr>
      <vt:lpstr>Scoring Lookup</vt:lpstr>
      <vt:lpstr>'1.Requirements of Spec'!_ftn1</vt:lpstr>
      <vt:lpstr>_Ref116978545</vt:lpstr>
      <vt:lpstr>'1.Requirements of Spec'!_Ref116978549</vt:lpstr>
      <vt:lpstr>_Ref116978551</vt:lpstr>
      <vt:lpstr>'1.Requirements of Spec'!_Ref116978554</vt:lpstr>
      <vt:lpstr>'1.Requirements of Spec'!_Ref116978555</vt:lpstr>
      <vt:lpstr>_Ref116978556</vt:lpstr>
      <vt:lpstr>_Ref116978561</vt:lpstr>
      <vt:lpstr>_Ref116978649</vt:lpstr>
      <vt:lpstr>_Ref193895820</vt:lpstr>
      <vt:lpstr>'1.Requirements of Spec'!_Ref429756240</vt:lpstr>
    </vt:vector>
  </TitlesOfParts>
  <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HymanTJ@eskom.co.za</dc:creator>
  <cp:keywords/>
  <dc:description/>
  <cp:lastModifiedBy>Archie Mabula</cp:lastModifiedBy>
  <cp:revision/>
  <dcterms:created xsi:type="dcterms:W3CDTF">2015-08-06T13:59:37Z</dcterms:created>
  <dcterms:modified xsi:type="dcterms:W3CDTF">2026-05-14T04:35:37Z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0x01010013EAC48DF5513D4BBADB0BCD88188EB9</vt:lpwstr>
  </property>
  <property fmtid="{D5CDD505-2E9C-101B-9397-08002B2CF9AE}" pid="3" name="MediaServiceImageTags">
    <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